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300" windowWidth="14895" windowHeight="7875" activeTab="2"/>
  </bookViews>
  <sheets>
    <sheet name="DCKTCD" sheetId="1" r:id="rId1"/>
    <sheet name="TSQT" sheetId="2" r:id="rId2"/>
    <sheet name="TDNB" sheetId="3" r:id="rId3"/>
  </sheets>
  <calcPr calcId="144525"/>
</workbook>
</file>

<file path=xl/calcChain.xml><?xml version="1.0" encoding="utf-8"?>
<calcChain xmlns="http://schemas.openxmlformats.org/spreadsheetml/2006/main">
  <c r="M22" i="2" l="1"/>
  <c r="M23" i="2"/>
  <c r="M21" i="2"/>
  <c r="L22" i="2"/>
  <c r="L23" i="2"/>
  <c r="L21" i="2"/>
  <c r="K22" i="2"/>
  <c r="K23" i="2"/>
  <c r="K21" i="2"/>
  <c r="J23" i="2" l="1"/>
  <c r="J38" i="1"/>
  <c r="G38" i="1"/>
  <c r="G23" i="2"/>
  <c r="H24" i="3"/>
  <c r="G24" i="3"/>
  <c r="K37" i="1"/>
  <c r="I37" i="1"/>
  <c r="K36" i="1"/>
  <c r="I36" i="1"/>
  <c r="K35" i="1"/>
  <c r="I35" i="1"/>
  <c r="K34" i="1"/>
  <c r="I34" i="1"/>
  <c r="K33" i="1"/>
  <c r="I33" i="1"/>
  <c r="K32" i="1"/>
  <c r="I32" i="1"/>
  <c r="K31" i="1"/>
  <c r="I31" i="1"/>
  <c r="K30" i="1"/>
  <c r="I30" i="1"/>
  <c r="K29" i="1"/>
  <c r="I29" i="1"/>
  <c r="K28" i="1"/>
  <c r="I28" i="1"/>
  <c r="K27" i="1"/>
  <c r="I27" i="1"/>
  <c r="K26" i="1"/>
  <c r="I26" i="1"/>
  <c r="K25" i="1"/>
  <c r="I25" i="1"/>
  <c r="K24" i="1"/>
  <c r="I24" i="1"/>
  <c r="K23" i="1"/>
  <c r="K38" i="1" s="1"/>
  <c r="H23" i="1"/>
  <c r="I23" i="1" s="1"/>
  <c r="I38" i="1" s="1"/>
  <c r="I22" i="2"/>
  <c r="I21" i="2"/>
  <c r="I23" i="2" s="1"/>
  <c r="H38" i="1" l="1"/>
</calcChain>
</file>

<file path=xl/sharedStrings.xml><?xml version="1.0" encoding="utf-8"?>
<sst xmlns="http://schemas.openxmlformats.org/spreadsheetml/2006/main" count="320" uniqueCount="139">
  <si>
    <t>CỘNG HÒA XÃ HỘI CHỦ NGHĨA VIỆT NAM</t>
  </si>
  <si>
    <t>Độc lập - Tự do - Hạnh phúc</t>
  </si>
  <si>
    <t>STT</t>
  </si>
  <si>
    <t>Tên DC KTCD</t>
  </si>
  <si>
    <t xml:space="preserve">Mã số </t>
  </si>
  <si>
    <t>Năm sử dụng</t>
  </si>
  <si>
    <t>Đơn vị sử dụng</t>
  </si>
  <si>
    <t>Đơn vị tính</t>
  </si>
  <si>
    <t>Đơn giá</t>
  </si>
  <si>
    <t>Theo sổ sách</t>
  </si>
  <si>
    <t>Theo kiểm kê</t>
  </si>
  <si>
    <t>Ghi chú</t>
  </si>
  <si>
    <t>Số lượng</t>
  </si>
  <si>
    <t>Thành tiền</t>
  </si>
  <si>
    <t>A</t>
  </si>
  <si>
    <t>B</t>
  </si>
  <si>
    <t>C</t>
  </si>
  <si>
    <t>D</t>
  </si>
  <si>
    <t>E</t>
  </si>
  <si>
    <t>1</t>
  </si>
  <si>
    <t>2</t>
  </si>
  <si>
    <t>3</t>
  </si>
  <si>
    <t>4</t>
  </si>
  <si>
    <t>5</t>
  </si>
  <si>
    <t>Cái</t>
  </si>
  <si>
    <t>Ghế tựa gỗ kiểu</t>
  </si>
  <si>
    <t>Bảng từ</t>
  </si>
  <si>
    <t>Bàn gỗ làm việc</t>
  </si>
  <si>
    <t>Quạt trần</t>
  </si>
  <si>
    <t>Bảng từ trắng</t>
  </si>
  <si>
    <t>Tên TSQT</t>
  </si>
  <si>
    <t>Số chứng từ</t>
  </si>
  <si>
    <t>Ngày tháng</t>
  </si>
  <si>
    <t>Mã số TSQT</t>
  </si>
  <si>
    <t>Nơi sử dụng</t>
  </si>
  <si>
    <t>Theo sổ kế toán</t>
  </si>
  <si>
    <t>Nguyên giá</t>
  </si>
  <si>
    <t>Giá trị còn lại</t>
  </si>
  <si>
    <t>01</t>
  </si>
  <si>
    <t>02</t>
  </si>
  <si>
    <t>Danh mục tài sản</t>
  </si>
  <si>
    <t>Quy cách</t>
  </si>
  <si>
    <t>ĐVT</t>
  </si>
  <si>
    <t>Nước SX</t>
  </si>
  <si>
    <t>Năm SD</t>
  </si>
  <si>
    <t>Trên sổ</t>
  </si>
  <si>
    <t>Thực tế</t>
  </si>
  <si>
    <t>VN</t>
  </si>
  <si>
    <t>KHCB</t>
  </si>
  <si>
    <t>Bàn Oval</t>
  </si>
  <si>
    <t>Bảng công tác mica trắng</t>
  </si>
  <si>
    <t>1,2x3,6</t>
  </si>
  <si>
    <t>Bộ Salon gỗ (1bàn lớn, 1 bàn nhỏ, 1 ghế dài, 2 ghế đơn)</t>
  </si>
  <si>
    <t>Tủ kệ gỗ (cửa kính có khóa)</t>
  </si>
  <si>
    <t>TB 068</t>
  </si>
  <si>
    <t xml:space="preserve">Quạt hút </t>
  </si>
  <si>
    <t>0010869</t>
  </si>
  <si>
    <t>Kệ để hồ sơ giáo viên</t>
  </si>
  <si>
    <t>Bảng thông báo cửa kính lùa</t>
  </si>
  <si>
    <t>Tủ hồ sơ kính dày 0.7mm</t>
  </si>
  <si>
    <t xml:space="preserve">Tủ sắt </t>
  </si>
  <si>
    <t>Tủ sắt 10 ngăn</t>
  </si>
  <si>
    <t>Tủ sắt (hồ sơ 2 cánh)</t>
  </si>
  <si>
    <t>Bàn làm việc vi tính có kiếng</t>
  </si>
  <si>
    <t>HC5001969</t>
  </si>
  <si>
    <t>HC5002067</t>
  </si>
  <si>
    <t>HC2012003</t>
  </si>
  <si>
    <t>HC2012004</t>
  </si>
  <si>
    <t xml:space="preserve">TRƯỜNG CAO ĐẲNG KỸ THUẬT </t>
  </si>
  <si>
    <t>LÝ TỰ TRỌNG TP.HỒ CHÍ MINH</t>
  </si>
  <si>
    <t>Tổng :</t>
  </si>
  <si>
    <t>BIÊN BẢN KIỂM KÊ CÔNG CỤ DỤNG CỤ (TÀI SẢN QUẢN TRỊ)</t>
  </si>
  <si>
    <t>KHOA KHOA HỌC CƠ BẢN</t>
  </si>
  <si>
    <t>Ban Kiểm kê gồm:</t>
  </si>
  <si>
    <t>Ông (bà): Phạm Hữu Lộc</t>
  </si>
  <si>
    <t>Chức vụ</t>
  </si>
  <si>
    <t xml:space="preserve">Hiệu Trưởng </t>
  </si>
  <si>
    <t>Đại diện:</t>
  </si>
  <si>
    <t xml:space="preserve">Phó  Hiệu Trưởng </t>
  </si>
  <si>
    <t>TP.Thiết bị -Vật tư</t>
  </si>
  <si>
    <t>TP.Kế hoạch - Tài Chính</t>
  </si>
  <si>
    <t>TP.TC - HC - TH</t>
  </si>
  <si>
    <t>Ông (bà): Phạm Minh Nghĩa</t>
  </si>
  <si>
    <t>CT Công Đoàn</t>
  </si>
  <si>
    <t>Ông (bà): Nguyễn Thị Hoa</t>
  </si>
  <si>
    <t>PP.Thiết bị- Vật tư</t>
  </si>
  <si>
    <t>Đã kiểm kê CCDC, kết quả như sau:</t>
  </si>
  <si>
    <t>HIỆU TRƯỞNG</t>
  </si>
  <si>
    <t>KIÊM CHỦ TỊCH HỘI ĐỒNG KIỂM KÊ</t>
  </si>
  <si>
    <t>CÁC ỦY VIÊN</t>
  </si>
  <si>
    <t>Phạm Hữu Lộc</t>
  </si>
  <si>
    <t xml:space="preserve">          Ông: Phạm Minh Nghĩa………………………………</t>
  </si>
  <si>
    <t xml:space="preserve">          Bà: Nguyễn Thị Hoa………………………………..</t>
  </si>
  <si>
    <t>TRƯỞNG KHOA</t>
  </si>
  <si>
    <t>Trần Kim Thu Liễu</t>
  </si>
  <si>
    <t>Đã kiểm kê TSQT, kết quả như sau:</t>
  </si>
  <si>
    <t>Đã kiểm kê TSQT (TDNB), kết quả như sau:</t>
  </si>
  <si>
    <t>Ông: Phạm Minh Nghĩa………………………………</t>
  </si>
  <si>
    <t>Bà: Nguyễn Thị Hoa……………………….</t>
  </si>
  <si>
    <t>UBND THÀNH PHỐ Hồ CHÍ MINH</t>
  </si>
  <si>
    <t>BIÊN BẢN KIỂM KÊ TÀI SẢN QUẢN TRỊ NĂM 2017</t>
  </si>
  <si>
    <t>Thời điểm kiểm kê: 00 giờ 00 ngày 01 tháng 01 năm 2017</t>
  </si>
  <si>
    <t xml:space="preserve">Phó Chủ tịch </t>
  </si>
  <si>
    <t xml:space="preserve">Ủy Viên </t>
  </si>
  <si>
    <t>Ủy Viên</t>
  </si>
  <si>
    <t xml:space="preserve">Ủy Viên thư ký </t>
  </si>
  <si>
    <t>Chủ tịch</t>
  </si>
  <si>
    <t>Ông (bà):Đinh Văn Đệ</t>
  </si>
  <si>
    <t>Ông (bà): Lâm Viết Dũng</t>
  </si>
  <si>
    <t>Ông (bà): Nguyễn Kính</t>
  </si>
  <si>
    <t xml:space="preserve">Ông (bà):Lê Xuân Thiện </t>
  </si>
  <si>
    <t xml:space="preserve">Ông (bà): Lê Quang Liêm </t>
  </si>
  <si>
    <t>TP.Quản trị -Dịch vụ</t>
  </si>
  <si>
    <t xml:space="preserve">          Ông: Đinh Văn Đệ……………………………</t>
  </si>
  <si>
    <t xml:space="preserve">          Ông: Lâm Viết Dũng………………………………..…</t>
  </si>
  <si>
    <t xml:space="preserve">          Ông: Nguyễn Kính………………………………</t>
  </si>
  <si>
    <t xml:space="preserve">          Ông: Lê Quang Liêm………………………………..</t>
  </si>
  <si>
    <t>Ngày 01 tháng 01 năm 2017</t>
  </si>
  <si>
    <t>Ông (bà): Đinh Văn Đệ</t>
  </si>
  <si>
    <t xml:space="preserve">Ông (bà): Nguyễn Kính       </t>
  </si>
  <si>
    <t>TP.QT - DV</t>
  </si>
  <si>
    <t xml:space="preserve">Chủ tịch </t>
  </si>
  <si>
    <t xml:space="preserve">                 Ngày 01 tháng 01 năm 2017</t>
  </si>
  <si>
    <t xml:space="preserve">        Ông: Lê Xuân Thiện………………………………..</t>
  </si>
  <si>
    <t xml:space="preserve">          Ông: Lê Quang Liêm………………………</t>
  </si>
  <si>
    <t xml:space="preserve">         Ông: Lê Xuân Thiện………………………………..</t>
  </si>
  <si>
    <t>BIÊN BẢN KIỂM KÊ TÀI SẢN NĂM 2017 (Theo dõi nội bộ)</t>
  </si>
  <si>
    <t>Ông (bà): Dinh Văn Đệ</t>
  </si>
  <si>
    <t xml:space="preserve">Ông (bà): Lâm Viết Dũng </t>
  </si>
  <si>
    <t xml:space="preserve">Ông (bà):Nguyễn KÍnh     </t>
  </si>
  <si>
    <t>Ông (bà): Lê Xuân Thiện</t>
  </si>
  <si>
    <t>Ông (bà): Lê Quang Liêm</t>
  </si>
  <si>
    <t>PP.TC - HC - TH</t>
  </si>
  <si>
    <t>TP.QT -DV</t>
  </si>
  <si>
    <t>Ông: Đinh Văn Đệ…………………..</t>
  </si>
  <si>
    <t>Ông: Lâm Viết Dũng…………………………</t>
  </si>
  <si>
    <t>Ông: Nguyễn Kính……………………</t>
  </si>
  <si>
    <t>Ông : Lê Xuân Thiện………………………</t>
  </si>
  <si>
    <t>Ông : Lê Quang Liêm……………………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</si>
</sst>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5" x14ac:knownFonts="1">
    <font>
      <sz val="11"/>
      <color theme="1"/>
      <name val="Calibri"/>
      <family val="2"/>
      <scheme val="minor"/>
    </font>
    <font>
      <sz val="12"/>
      <color theme="1"/>
      <name val="Times New Roman"/>
      <family val="1"/>
    </font>
    <font>
      <sz val="13"/>
      <color theme="1"/>
      <name val="Times New Roman"/>
      <family val="1"/>
    </font>
    <font>
      <b/>
      <sz val="12"/>
      <color theme="1"/>
      <name val="Times New Roman"/>
      <family val="1"/>
    </font>
    <font>
      <b/>
      <sz val="9"/>
      <name val="Times New Roman"/>
      <family val="1"/>
    </font>
    <font>
      <b/>
      <sz val="8"/>
      <color theme="1"/>
      <name val="Times New Roman"/>
      <family val="1"/>
    </font>
    <font>
      <sz val="9"/>
      <name val="Times New Roman"/>
      <family val="1"/>
    </font>
    <font>
      <b/>
      <sz val="9"/>
      <color theme="1"/>
      <name val="Times New Roman"/>
      <family val="1"/>
    </font>
    <font>
      <sz val="9"/>
      <color theme="1"/>
      <name val="Times New Roman"/>
      <family val="1"/>
    </font>
    <font>
      <sz val="8"/>
      <color theme="1"/>
      <name val="Times New Roman"/>
      <family val="1"/>
    </font>
    <font>
      <sz val="10"/>
      <color theme="1"/>
      <name val="Times New Roman"/>
      <family val="1"/>
    </font>
    <font>
      <sz val="8"/>
      <name val="Times New Roman"/>
      <family val="1"/>
    </font>
    <font>
      <sz val="8"/>
      <color indexed="8"/>
      <name val="Times New Roman"/>
      <family val="1"/>
    </font>
    <font>
      <sz val="9"/>
      <color indexed="8"/>
      <name val="Times New Roman"/>
      <family val="1"/>
    </font>
    <font>
      <b/>
      <sz val="13"/>
      <color theme="1"/>
      <name val="Times New Roman"/>
      <family val="1"/>
    </font>
    <font>
      <sz val="11"/>
      <color theme="1"/>
      <name val="Times New Roman"/>
      <family val="1"/>
    </font>
    <font>
      <b/>
      <sz val="8"/>
      <color indexed="8"/>
      <name val="Times New Roman"/>
      <family val="1"/>
    </font>
    <font>
      <sz val="10"/>
      <color indexed="8"/>
      <name val="Times New Roman"/>
      <family val="1"/>
    </font>
    <font>
      <sz val="7"/>
      <color theme="1"/>
      <name val="Times New Roman"/>
      <family val="1"/>
    </font>
    <font>
      <b/>
      <sz val="11"/>
      <color theme="1"/>
      <name val="Times New Roman"/>
      <family val="1"/>
    </font>
    <font>
      <b/>
      <sz val="10"/>
      <color theme="1"/>
      <name val="Times New Roman"/>
      <family val="1"/>
    </font>
    <font>
      <sz val="8"/>
      <color theme="1"/>
      <name val="Calibri"/>
      <family val="2"/>
      <scheme val="minor"/>
    </font>
    <font>
      <b/>
      <sz val="10"/>
      <color indexed="8"/>
      <name val="Times New Roman"/>
      <family val="1"/>
    </font>
    <font>
      <b/>
      <sz val="7"/>
      <color theme="1"/>
      <name val="Times New Roman"/>
      <family val="1"/>
    </font>
    <font>
      <b/>
      <sz val="10"/>
      <name val="Times New Roman"/>
      <family val="1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45">
    <xf numFmtId="0" fontId="0" fillId="0" borderId="0" xfId="0"/>
    <xf numFmtId="0" fontId="2" fillId="0" borderId="0" xfId="0" applyFont="1"/>
    <xf numFmtId="0" fontId="4" fillId="0" borderId="8" xfId="0" applyNumberFormat="1" applyFont="1" applyFill="1" applyBorder="1" applyAlignment="1">
      <alignment horizontal="center" vertical="center" wrapText="1"/>
    </xf>
    <xf numFmtId="0" fontId="4" fillId="0" borderId="8" xfId="0" applyNumberFormat="1" applyFont="1" applyFill="1" applyBorder="1" applyAlignment="1">
      <alignment horizontal="center" vertical="center"/>
    </xf>
    <xf numFmtId="0" fontId="6" fillId="0" borderId="8" xfId="0" applyFont="1" applyFill="1" applyBorder="1" applyAlignment="1">
      <alignment vertical="center"/>
    </xf>
    <xf numFmtId="0" fontId="4" fillId="0" borderId="8" xfId="0" quotePrefix="1" applyNumberFormat="1" applyFont="1" applyFill="1" applyBorder="1" applyAlignment="1">
      <alignment horizontal="center" vertical="center"/>
    </xf>
    <xf numFmtId="0" fontId="7" fillId="0" borderId="8" xfId="0" applyFont="1" applyBorder="1" applyAlignment="1">
      <alignment horizontal="center" vertical="center"/>
    </xf>
    <xf numFmtId="0" fontId="8" fillId="0" borderId="8" xfId="0" quotePrefix="1" applyFont="1" applyFill="1" applyBorder="1" applyAlignment="1">
      <alignment horizontal="center" vertical="center"/>
    </xf>
    <xf numFmtId="0" fontId="6" fillId="0" borderId="8" xfId="0" quotePrefix="1" applyFont="1" applyFill="1" applyBorder="1" applyAlignment="1">
      <alignment horizontal="center" vertical="center"/>
    </xf>
    <xf numFmtId="0" fontId="9" fillId="0" borderId="8" xfId="0" applyFont="1" applyFill="1" applyBorder="1" applyAlignment="1">
      <alignment horizontal="center" vertical="center"/>
    </xf>
    <xf numFmtId="0" fontId="8" fillId="0" borderId="8" xfId="0" applyFont="1" applyFill="1" applyBorder="1" applyAlignment="1">
      <alignment horizontal="center" vertical="center"/>
    </xf>
    <xf numFmtId="3" fontId="8" fillId="0" borderId="8" xfId="0" applyNumberFormat="1" applyFont="1" applyFill="1" applyBorder="1" applyAlignment="1">
      <alignment vertical="center"/>
    </xf>
    <xf numFmtId="0" fontId="6" fillId="0" borderId="8" xfId="0" applyFont="1" applyFill="1" applyBorder="1" applyAlignment="1">
      <alignment horizontal="center" vertical="center"/>
    </xf>
    <xf numFmtId="0" fontId="11" fillId="0" borderId="8" xfId="0" applyFont="1" applyFill="1" applyBorder="1" applyAlignment="1">
      <alignment horizontal="center" vertical="center"/>
    </xf>
    <xf numFmtId="0" fontId="12" fillId="0" borderId="8" xfId="0" applyFont="1" applyFill="1" applyBorder="1" applyAlignment="1">
      <alignment horizontal="center" vertical="center"/>
    </xf>
    <xf numFmtId="3" fontId="6" fillId="0" borderId="8" xfId="0" applyNumberFormat="1" applyFont="1" applyFill="1" applyBorder="1" applyAlignment="1">
      <alignment vertical="center"/>
    </xf>
    <xf numFmtId="0" fontId="13" fillId="0" borderId="8" xfId="0" applyFont="1" applyFill="1" applyBorder="1" applyAlignment="1">
      <alignment horizontal="center" vertical="center"/>
    </xf>
    <xf numFmtId="0" fontId="15" fillId="0" borderId="0" xfId="0" applyFont="1"/>
    <xf numFmtId="0" fontId="16" fillId="0" borderId="8" xfId="0" applyFont="1" applyFill="1" applyBorder="1" applyAlignment="1">
      <alignment horizontal="center" vertical="center" wrapText="1"/>
    </xf>
    <xf numFmtId="0" fontId="16" fillId="0" borderId="8" xfId="0" applyFont="1" applyBorder="1" applyAlignment="1">
      <alignment horizontal="center" vertical="center" wrapText="1"/>
    </xf>
    <xf numFmtId="0" fontId="5" fillId="0" borderId="8" xfId="0" applyFont="1" applyBorder="1" applyAlignment="1">
      <alignment horizontal="center" vertical="center"/>
    </xf>
    <xf numFmtId="0" fontId="12" fillId="2" borderId="8" xfId="0" applyFont="1" applyFill="1" applyBorder="1" applyAlignment="1">
      <alignment horizontal="center" vertical="center" wrapText="1"/>
    </xf>
    <xf numFmtId="0" fontId="12" fillId="0" borderId="8" xfId="0" applyFont="1" applyBorder="1" applyAlignment="1">
      <alignment horizontal="center" vertical="center" wrapText="1"/>
    </xf>
    <xf numFmtId="0" fontId="20" fillId="0" borderId="8" xfId="0" applyFont="1" applyBorder="1" applyAlignment="1">
      <alignment horizontal="center" vertical="center"/>
    </xf>
    <xf numFmtId="0" fontId="9" fillId="0" borderId="7" xfId="0" applyFont="1" applyBorder="1" applyAlignment="1">
      <alignment horizontal="center" vertical="center"/>
    </xf>
    <xf numFmtId="0" fontId="9" fillId="0" borderId="7" xfId="0" applyFont="1" applyBorder="1" applyAlignment="1">
      <alignment horizontal="center" vertical="center" wrapText="1"/>
    </xf>
    <xf numFmtId="0" fontId="21" fillId="0" borderId="7" xfId="0" applyFont="1" applyBorder="1" applyAlignment="1">
      <alignment horizontal="center" vertical="center"/>
    </xf>
    <xf numFmtId="0" fontId="15" fillId="0" borderId="8" xfId="0" applyFont="1" applyBorder="1" applyAlignment="1">
      <alignment horizontal="center" vertical="center"/>
    </xf>
    <xf numFmtId="0" fontId="15" fillId="0" borderId="8" xfId="0" applyFont="1" applyBorder="1" applyAlignment="1">
      <alignment vertical="center"/>
    </xf>
    <xf numFmtId="0" fontId="10" fillId="0" borderId="8" xfId="0" applyFont="1" applyBorder="1" applyAlignment="1">
      <alignment horizontal="center" vertical="center"/>
    </xf>
    <xf numFmtId="0" fontId="8" fillId="0" borderId="8" xfId="0" applyFont="1" applyBorder="1" applyAlignment="1">
      <alignment horizontal="center" vertical="center"/>
    </xf>
    <xf numFmtId="3" fontId="15" fillId="0" borderId="8" xfId="0" applyNumberFormat="1" applyFont="1" applyBorder="1" applyAlignment="1">
      <alignment vertical="center"/>
    </xf>
    <xf numFmtId="0" fontId="15" fillId="3" borderId="8" xfId="0" applyFont="1" applyFill="1" applyBorder="1" applyAlignment="1">
      <alignment vertical="center"/>
    </xf>
    <xf numFmtId="0" fontId="10" fillId="3" borderId="8" xfId="0" applyFont="1" applyFill="1" applyBorder="1" applyAlignment="1">
      <alignment horizontal="center" vertical="center"/>
    </xf>
    <xf numFmtId="0" fontId="8" fillId="3" borderId="8" xfId="0" applyFont="1" applyFill="1" applyBorder="1" applyAlignment="1">
      <alignment horizontal="center" vertical="center"/>
    </xf>
    <xf numFmtId="0" fontId="15" fillId="3" borderId="8" xfId="0" applyFont="1" applyFill="1" applyBorder="1" applyAlignment="1">
      <alignment horizontal="center" vertical="center"/>
    </xf>
    <xf numFmtId="3" fontId="15" fillId="3" borderId="8" xfId="0" applyNumberFormat="1" applyFont="1" applyFill="1" applyBorder="1" applyAlignment="1">
      <alignment vertical="center"/>
    </xf>
    <xf numFmtId="0" fontId="12" fillId="0" borderId="8" xfId="0" quotePrefix="1" applyFont="1" applyBorder="1" applyAlignment="1">
      <alignment horizontal="center" vertical="center"/>
    </xf>
    <xf numFmtId="0" fontId="17" fillId="2" borderId="8" xfId="0" applyFont="1" applyFill="1" applyBorder="1" applyAlignment="1">
      <alignment vertical="center" wrapText="1"/>
    </xf>
    <xf numFmtId="0" fontId="13" fillId="2" borderId="8" xfId="0" applyFont="1" applyFill="1" applyBorder="1" applyAlignment="1">
      <alignment horizontal="center" vertical="center" wrapText="1"/>
    </xf>
    <xf numFmtId="0" fontId="18" fillId="3" borderId="8" xfId="0" applyFont="1" applyFill="1" applyBorder="1" applyAlignment="1">
      <alignment horizontal="center" vertical="center" wrapText="1"/>
    </xf>
    <xf numFmtId="0" fontId="17" fillId="2" borderId="8" xfId="0" applyFont="1" applyFill="1" applyBorder="1" applyAlignment="1">
      <alignment horizontal="center" vertical="center" wrapText="1"/>
    </xf>
    <xf numFmtId="3" fontId="17" fillId="2" borderId="8" xfId="0" applyNumberFormat="1" applyFont="1" applyFill="1" applyBorder="1" applyAlignment="1">
      <alignment vertical="center" wrapText="1"/>
    </xf>
    <xf numFmtId="3" fontId="17" fillId="0" borderId="8" xfId="0" applyNumberFormat="1" applyFont="1" applyBorder="1" applyAlignment="1">
      <alignment vertical="center"/>
    </xf>
    <xf numFmtId="0" fontId="17" fillId="0" borderId="8" xfId="0" applyFont="1" applyBorder="1" applyAlignment="1">
      <alignment vertical="center" wrapText="1"/>
    </xf>
    <xf numFmtId="0" fontId="13" fillId="0" borderId="8" xfId="0" applyFont="1" applyBorder="1" applyAlignment="1">
      <alignment horizontal="center" vertical="center"/>
    </xf>
    <xf numFmtId="0" fontId="18" fillId="0" borderId="8" xfId="0" applyFont="1" applyBorder="1" applyAlignment="1">
      <alignment horizontal="center" vertical="center" wrapText="1"/>
    </xf>
    <xf numFmtId="0" fontId="17" fillId="0" borderId="8" xfId="0" applyFont="1" applyBorder="1" applyAlignment="1">
      <alignment horizontal="center" vertical="center" wrapText="1"/>
    </xf>
    <xf numFmtId="3" fontId="17" fillId="0" borderId="8" xfId="0" applyNumberFormat="1" applyFont="1" applyBorder="1" applyAlignment="1">
      <alignment vertical="center" wrapText="1"/>
    </xf>
    <xf numFmtId="0" fontId="15" fillId="0" borderId="8" xfId="0" applyFont="1" applyBorder="1"/>
    <xf numFmtId="0" fontId="8" fillId="0" borderId="8" xfId="0" applyFont="1" applyFill="1" applyBorder="1" applyAlignment="1">
      <alignment vertical="center"/>
    </xf>
    <xf numFmtId="0" fontId="13" fillId="0" borderId="8" xfId="0" applyFont="1" applyFill="1" applyBorder="1" applyAlignment="1">
      <alignment vertical="center"/>
    </xf>
    <xf numFmtId="0" fontId="1" fillId="0" borderId="0" xfId="0" applyFont="1" applyAlignment="1">
      <alignment horizontal="center"/>
    </xf>
    <xf numFmtId="0" fontId="3" fillId="0" borderId="0" xfId="0" applyFont="1" applyAlignment="1">
      <alignment horizontal="center"/>
    </xf>
    <xf numFmtId="0" fontId="14" fillId="0" borderId="0" xfId="0" applyFont="1" applyAlignment="1">
      <alignment horizontal="center"/>
    </xf>
    <xf numFmtId="0" fontId="19" fillId="3" borderId="8" xfId="0" applyFont="1" applyFill="1" applyBorder="1" applyAlignment="1">
      <alignment horizontal="center" vertical="center"/>
    </xf>
    <xf numFmtId="3" fontId="19" fillId="3" borderId="8" xfId="0" applyNumberFormat="1" applyFont="1" applyFill="1" applyBorder="1" applyAlignment="1">
      <alignment vertical="center"/>
    </xf>
    <xf numFmtId="0" fontId="23" fillId="0" borderId="8" xfId="0" applyFont="1" applyBorder="1" applyAlignment="1">
      <alignment horizontal="center" vertical="center" wrapText="1"/>
    </xf>
    <xf numFmtId="0" fontId="22" fillId="0" borderId="8" xfId="0" applyFont="1" applyBorder="1" applyAlignment="1">
      <alignment horizontal="center" vertical="center" wrapText="1"/>
    </xf>
    <xf numFmtId="3" fontId="22" fillId="0" borderId="8" xfId="0" applyNumberFormat="1" applyFont="1" applyBorder="1" applyAlignment="1">
      <alignment vertical="center" wrapText="1"/>
    </xf>
    <xf numFmtId="3" fontId="22" fillId="0" borderId="8" xfId="0" applyNumberFormat="1" applyFont="1" applyBorder="1" applyAlignment="1">
      <alignment vertical="center"/>
    </xf>
    <xf numFmtId="0" fontId="19" fillId="0" borderId="8" xfId="0" applyFont="1" applyBorder="1"/>
    <xf numFmtId="0" fontId="16" fillId="0" borderId="8" xfId="0" applyFont="1" applyBorder="1" applyAlignment="1">
      <alignment horizontal="center" vertical="center"/>
    </xf>
    <xf numFmtId="0" fontId="7" fillId="0" borderId="8" xfId="0" quotePrefix="1" applyFont="1" applyFill="1" applyBorder="1" applyAlignment="1">
      <alignment horizontal="center" vertical="center"/>
    </xf>
    <xf numFmtId="3" fontId="4" fillId="0" borderId="8" xfId="0" applyNumberFormat="1" applyFont="1" applyFill="1" applyBorder="1" applyAlignment="1">
      <alignment vertical="center"/>
    </xf>
    <xf numFmtId="0" fontId="4" fillId="0" borderId="8" xfId="0" applyFont="1" applyFill="1" applyBorder="1" applyAlignment="1">
      <alignment horizontal="center" vertical="center"/>
    </xf>
    <xf numFmtId="3" fontId="7" fillId="0" borderId="8" xfId="0" applyNumberFormat="1" applyFont="1" applyFill="1" applyBorder="1" applyAlignment="1">
      <alignment vertical="center"/>
    </xf>
    <xf numFmtId="0" fontId="14" fillId="0" borderId="0" xfId="0" applyFont="1" applyAlignment="1">
      <alignment horizontal="center"/>
    </xf>
    <xf numFmtId="0" fontId="1" fillId="0" borderId="0" xfId="0" applyFont="1" applyAlignment="1">
      <alignment horizontal="center"/>
    </xf>
    <xf numFmtId="0" fontId="3" fillId="0" borderId="0" xfId="0" applyFont="1" applyAlignment="1">
      <alignment horizontal="center"/>
    </xf>
    <xf numFmtId="0" fontId="1" fillId="0" borderId="0" xfId="0" applyFont="1" applyAlignment="1"/>
    <xf numFmtId="0" fontId="15" fillId="0" borderId="0" xfId="0" applyFont="1" applyAlignment="1">
      <alignment horizontal="center"/>
    </xf>
    <xf numFmtId="0" fontId="1" fillId="0" borderId="0" xfId="0" applyFont="1"/>
    <xf numFmtId="0" fontId="15" fillId="0" borderId="0" xfId="0" applyFont="1"/>
    <xf numFmtId="0" fontId="15" fillId="0" borderId="0" xfId="0" applyFont="1"/>
    <xf numFmtId="0" fontId="3" fillId="0" borderId="0" xfId="0" applyFont="1" applyAlignment="1">
      <alignment horizontal="center"/>
    </xf>
    <xf numFmtId="0" fontId="1" fillId="0" borderId="0" xfId="0" applyFont="1" applyAlignment="1">
      <alignment horizontal="center"/>
    </xf>
    <xf numFmtId="0" fontId="14" fillId="0" borderId="0" xfId="0" applyFont="1" applyAlignment="1">
      <alignment horizontal="center"/>
    </xf>
    <xf numFmtId="0" fontId="15" fillId="0" borderId="0" xfId="0" applyFont="1" applyBorder="1"/>
    <xf numFmtId="0" fontId="1" fillId="0" borderId="0" xfId="0" applyFont="1" applyAlignment="1"/>
    <xf numFmtId="0" fontId="2" fillId="0" borderId="0" xfId="0" applyFont="1" applyAlignment="1"/>
    <xf numFmtId="0" fontId="14" fillId="0" borderId="0" xfId="0" applyFont="1" applyAlignment="1"/>
    <xf numFmtId="0" fontId="2" fillId="0" borderId="0" xfId="0" applyFont="1" applyAlignment="1">
      <alignment horizontal="center"/>
    </xf>
    <xf numFmtId="0" fontId="7" fillId="0" borderId="0" xfId="0" quotePrefix="1" applyFont="1" applyFill="1" applyBorder="1" applyAlignment="1">
      <alignment horizontal="center" vertical="center"/>
    </xf>
    <xf numFmtId="0" fontId="24" fillId="0" borderId="0" xfId="0" applyFont="1" applyFill="1" applyBorder="1" applyAlignment="1">
      <alignment horizontal="center" vertical="center"/>
    </xf>
    <xf numFmtId="3" fontId="4" fillId="0" borderId="0" xfId="0" applyNumberFormat="1" applyFont="1" applyFill="1" applyBorder="1" applyAlignment="1">
      <alignment vertical="center"/>
    </xf>
    <xf numFmtId="0" fontId="4" fillId="0" borderId="0" xfId="0" applyFont="1" applyFill="1" applyBorder="1" applyAlignment="1">
      <alignment horizontal="center" vertical="center"/>
    </xf>
    <xf numFmtId="3" fontId="7" fillId="0" borderId="0" xfId="0" applyNumberFormat="1" applyFont="1" applyFill="1" applyBorder="1" applyAlignment="1">
      <alignment vertical="center"/>
    </xf>
    <xf numFmtId="0" fontId="1" fillId="0" borderId="0" xfId="0" applyFont="1" applyAlignment="1">
      <alignment horizontal="center"/>
    </xf>
    <xf numFmtId="0" fontId="1" fillId="0" borderId="0" xfId="0" applyFont="1" applyAlignment="1"/>
    <xf numFmtId="0" fontId="9" fillId="0" borderId="8" xfId="0" applyFont="1" applyBorder="1" applyAlignment="1">
      <alignment horizontal="center"/>
    </xf>
    <xf numFmtId="3" fontId="15" fillId="0" borderId="8" xfId="0" applyNumberFormat="1" applyFont="1" applyBorder="1"/>
    <xf numFmtId="3" fontId="19" fillId="0" borderId="8" xfId="0" applyNumberFormat="1" applyFont="1" applyBorder="1"/>
    <xf numFmtId="0" fontId="14" fillId="0" borderId="0" xfId="0" applyFont="1" applyAlignment="1">
      <alignment horizontal="center"/>
    </xf>
    <xf numFmtId="0" fontId="4" fillId="0" borderId="1" xfId="0" applyNumberFormat="1" applyFont="1" applyFill="1" applyBorder="1" applyAlignment="1">
      <alignment horizontal="center" vertical="center"/>
    </xf>
    <xf numFmtId="0" fontId="4" fillId="0" borderId="4" xfId="0" applyNumberFormat="1" applyFont="1" applyFill="1" applyBorder="1" applyAlignment="1">
      <alignment horizontal="center" vertical="center"/>
    </xf>
    <xf numFmtId="0" fontId="4" fillId="0" borderId="7" xfId="0" applyNumberFormat="1" applyFont="1" applyFill="1" applyBorder="1" applyAlignment="1">
      <alignment horizontal="center" vertical="center"/>
    </xf>
    <xf numFmtId="0" fontId="4" fillId="0" borderId="1" xfId="0" applyFont="1" applyFill="1" applyBorder="1" applyAlignment="1">
      <alignment horizontal="center" vertical="center" wrapText="1"/>
    </xf>
    <xf numFmtId="0" fontId="4" fillId="0" borderId="4" xfId="0" applyFont="1" applyFill="1" applyBorder="1" applyAlignment="1">
      <alignment horizontal="center" vertical="center" wrapText="1"/>
    </xf>
    <xf numFmtId="0" fontId="4" fillId="0" borderId="7" xfId="0" applyFont="1" applyFill="1" applyBorder="1" applyAlignment="1">
      <alignment horizontal="center" vertical="center" wrapText="1"/>
    </xf>
    <xf numFmtId="0" fontId="4" fillId="0" borderId="2" xfId="0" applyNumberFormat="1" applyFont="1" applyFill="1" applyBorder="1" applyAlignment="1">
      <alignment horizontal="center" vertical="center"/>
    </xf>
    <xf numFmtId="0" fontId="4" fillId="0" borderId="3" xfId="0" applyNumberFormat="1" applyFont="1" applyFill="1" applyBorder="1" applyAlignment="1">
      <alignment horizontal="center" vertical="center"/>
    </xf>
    <xf numFmtId="0" fontId="4" fillId="0" borderId="5" xfId="0" applyNumberFormat="1" applyFont="1" applyFill="1" applyBorder="1" applyAlignment="1">
      <alignment horizontal="center" vertical="center"/>
    </xf>
    <xf numFmtId="0" fontId="4" fillId="0" borderId="6" xfId="0" applyNumberFormat="1" applyFont="1" applyFill="1" applyBorder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0" fontId="5" fillId="0" borderId="4" xfId="0" applyFont="1" applyBorder="1" applyAlignment="1">
      <alignment horizontal="center" vertical="center"/>
    </xf>
    <xf numFmtId="0" fontId="5" fillId="0" borderId="7" xfId="0" applyFont="1" applyBorder="1" applyAlignment="1">
      <alignment horizontal="center" vertical="center"/>
    </xf>
    <xf numFmtId="0" fontId="2" fillId="0" borderId="0" xfId="0" applyFont="1" applyAlignment="1">
      <alignment horizontal="left"/>
    </xf>
    <xf numFmtId="0" fontId="1" fillId="0" borderId="0" xfId="0" applyFont="1" applyAlignment="1">
      <alignment horizontal="left"/>
    </xf>
    <xf numFmtId="0" fontId="1" fillId="0" borderId="0" xfId="0" applyFont="1" applyAlignment="1">
      <alignment horizontal="center"/>
    </xf>
    <xf numFmtId="0" fontId="3" fillId="0" borderId="0" xfId="0" applyFont="1" applyAlignment="1">
      <alignment horizontal="center"/>
    </xf>
    <xf numFmtId="0" fontId="2" fillId="0" borderId="0" xfId="0" applyFont="1" applyAlignment="1">
      <alignment horizontal="center"/>
    </xf>
    <xf numFmtId="0" fontId="4" fillId="0" borderId="1" xfId="0" applyNumberFormat="1" applyFont="1" applyFill="1" applyBorder="1" applyAlignment="1">
      <alignment horizontal="center" vertical="center" wrapText="1"/>
    </xf>
    <xf numFmtId="0" fontId="4" fillId="0" borderId="4" xfId="0" applyNumberFormat="1" applyFont="1" applyFill="1" applyBorder="1" applyAlignment="1">
      <alignment horizontal="center" vertical="center" wrapText="1"/>
    </xf>
    <xf numFmtId="0" fontId="4" fillId="0" borderId="7" xfId="0" applyNumberFormat="1" applyFont="1" applyFill="1" applyBorder="1" applyAlignment="1">
      <alignment horizontal="center" vertical="center" wrapText="1"/>
    </xf>
    <xf numFmtId="0" fontId="24" fillId="0" borderId="9" xfId="0" applyFont="1" applyFill="1" applyBorder="1" applyAlignment="1">
      <alignment horizontal="center" vertical="center"/>
    </xf>
    <xf numFmtId="0" fontId="24" fillId="0" borderId="10" xfId="0" applyFont="1" applyFill="1" applyBorder="1" applyAlignment="1">
      <alignment horizontal="center" vertical="center"/>
    </xf>
    <xf numFmtId="0" fontId="24" fillId="0" borderId="11" xfId="0" applyFont="1" applyFill="1" applyBorder="1" applyAlignment="1">
      <alignment horizontal="center" vertical="center"/>
    </xf>
    <xf numFmtId="0" fontId="2" fillId="0" borderId="0" xfId="0" applyFont="1"/>
    <xf numFmtId="0" fontId="15" fillId="0" borderId="0" xfId="0" applyFont="1"/>
    <xf numFmtId="0" fontId="1" fillId="0" borderId="0" xfId="0" applyFont="1" applyAlignment="1">
      <alignment horizontal="left" vertical="center"/>
    </xf>
    <xf numFmtId="0" fontId="16" fillId="0" borderId="1" xfId="0" applyFont="1" applyFill="1" applyBorder="1" applyAlignment="1">
      <alignment horizontal="center" vertical="center" wrapText="1"/>
    </xf>
    <xf numFmtId="0" fontId="16" fillId="0" borderId="7" xfId="0" applyFont="1" applyFill="1" applyBorder="1" applyAlignment="1">
      <alignment horizontal="center" vertical="center" wrapText="1"/>
    </xf>
    <xf numFmtId="0" fontId="16" fillId="0" borderId="1" xfId="0" applyFont="1" applyBorder="1" applyAlignment="1">
      <alignment horizontal="center" vertical="center" wrapText="1"/>
    </xf>
    <xf numFmtId="0" fontId="16" fillId="0" borderId="7" xfId="0" applyFont="1" applyBorder="1" applyAlignment="1">
      <alignment horizontal="center" vertical="center" wrapText="1"/>
    </xf>
    <xf numFmtId="0" fontId="16" fillId="0" borderId="9" xfId="0" applyFont="1" applyFill="1" applyBorder="1" applyAlignment="1">
      <alignment horizontal="center" vertical="center" wrapText="1"/>
    </xf>
    <xf numFmtId="0" fontId="16" fillId="0" borderId="10" xfId="0" applyFont="1" applyFill="1" applyBorder="1" applyAlignment="1">
      <alignment horizontal="center" vertical="center" wrapText="1"/>
    </xf>
    <xf numFmtId="0" fontId="16" fillId="0" borderId="11" xfId="0" applyFont="1" applyFill="1" applyBorder="1" applyAlignment="1">
      <alignment horizontal="center" vertical="center" wrapText="1"/>
    </xf>
    <xf numFmtId="0" fontId="19" fillId="0" borderId="0" xfId="0" applyFont="1" applyAlignment="1">
      <alignment horizontal="center"/>
    </xf>
    <xf numFmtId="0" fontId="22" fillId="0" borderId="9" xfId="0" applyFont="1" applyBorder="1" applyAlignment="1">
      <alignment horizontal="center" vertical="center" wrapText="1"/>
    </xf>
    <xf numFmtId="0" fontId="22" fillId="0" borderId="10" xfId="0" applyFont="1" applyBorder="1" applyAlignment="1">
      <alignment horizontal="center" vertical="center" wrapText="1"/>
    </xf>
    <xf numFmtId="0" fontId="22" fillId="0" borderId="11" xfId="0" applyFont="1" applyBorder="1" applyAlignment="1">
      <alignment horizontal="center" vertical="center" wrapText="1"/>
    </xf>
    <xf numFmtId="0" fontId="14" fillId="0" borderId="0" xfId="0" applyFont="1" applyBorder="1" applyAlignment="1">
      <alignment horizontal="center"/>
    </xf>
    <xf numFmtId="0" fontId="19" fillId="0" borderId="1" xfId="0" applyFont="1" applyBorder="1" applyAlignment="1">
      <alignment horizontal="center" vertical="center"/>
    </xf>
    <xf numFmtId="0" fontId="19" fillId="0" borderId="7" xfId="0" applyFont="1" applyBorder="1" applyAlignment="1">
      <alignment horizontal="center" vertical="center"/>
    </xf>
    <xf numFmtId="0" fontId="19" fillId="0" borderId="1" xfId="0" applyFont="1" applyBorder="1" applyAlignment="1">
      <alignment horizontal="center" vertical="center" wrapText="1"/>
    </xf>
    <xf numFmtId="0" fontId="19" fillId="0" borderId="7" xfId="0" applyFont="1" applyBorder="1" applyAlignment="1">
      <alignment horizontal="center" vertical="center" wrapText="1"/>
    </xf>
    <xf numFmtId="0" fontId="3" fillId="0" borderId="0" xfId="0" applyFont="1"/>
    <xf numFmtId="0" fontId="1" fillId="0" borderId="0" xfId="0" applyFont="1" applyAlignment="1"/>
    <xf numFmtId="0" fontId="19" fillId="0" borderId="9" xfId="0" applyFont="1" applyBorder="1" applyAlignment="1">
      <alignment horizontal="center" vertical="center"/>
    </xf>
    <xf numFmtId="0" fontId="19" fillId="0" borderId="11" xfId="0" applyFont="1" applyBorder="1" applyAlignment="1">
      <alignment horizontal="center" vertical="center"/>
    </xf>
    <xf numFmtId="0" fontId="15" fillId="0" borderId="7" xfId="0" applyFont="1" applyBorder="1" applyAlignment="1">
      <alignment wrapText="1"/>
    </xf>
    <xf numFmtId="0" fontId="19" fillId="3" borderId="9" xfId="0" applyFont="1" applyFill="1" applyBorder="1" applyAlignment="1">
      <alignment horizontal="center" vertical="center"/>
    </xf>
    <xf numFmtId="0" fontId="19" fillId="3" borderId="10" xfId="0" applyFont="1" applyFill="1" applyBorder="1" applyAlignment="1">
      <alignment horizontal="center" vertical="center"/>
    </xf>
    <xf numFmtId="0" fontId="19" fillId="3" borderId="11" xfId="0" applyFont="1" applyFill="1" applyBorder="1" applyAlignment="1">
      <alignment horizontal="center" vertical="center"/>
    </xf>
  </cellXfs>
  <cellStyles count="1">
    <cellStyle name="Normal" xfId="0" builtinId="0"/>
  </cellStyles>
  <dxfs count="2">
    <dxf>
      <fill>
        <patternFill>
          <bgColor rgb="FFCC99FF"/>
        </patternFill>
      </fill>
    </dxf>
    <dxf>
      <fill>
        <patternFill>
          <bgColor rgb="FFCC99FF"/>
        </patternFill>
      </fill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742950</xdr:colOff>
      <xdr:row>3</xdr:row>
      <xdr:rowOff>19050</xdr:rowOff>
    </xdr:from>
    <xdr:to>
      <xdr:col>3</xdr:col>
      <xdr:colOff>285750</xdr:colOff>
      <xdr:row>3</xdr:row>
      <xdr:rowOff>19050</xdr:rowOff>
    </xdr:to>
    <xdr:cxnSp macro="">
      <xdr:nvCxnSpPr>
        <xdr:cNvPr id="3" name="Straight Connector 2"/>
        <xdr:cNvCxnSpPr/>
      </xdr:nvCxnSpPr>
      <xdr:spPr>
        <a:xfrm>
          <a:off x="1028700" y="438150"/>
          <a:ext cx="1962150" cy="0"/>
        </a:xfrm>
        <a:prstGeom prst="line">
          <a:avLst/>
        </a:prstGeom>
        <a:ln>
          <a:solidFill>
            <a:sysClr val="windowText" lastClr="00000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8</xdr:col>
      <xdr:colOff>342900</xdr:colOff>
      <xdr:row>2</xdr:row>
      <xdr:rowOff>28575</xdr:rowOff>
    </xdr:from>
    <xdr:to>
      <xdr:col>10</xdr:col>
      <xdr:colOff>581025</xdr:colOff>
      <xdr:row>2</xdr:row>
      <xdr:rowOff>30163</xdr:rowOff>
    </xdr:to>
    <xdr:cxnSp macro="">
      <xdr:nvCxnSpPr>
        <xdr:cNvPr id="4" name="Straight Connector 3"/>
        <xdr:cNvCxnSpPr/>
      </xdr:nvCxnSpPr>
      <xdr:spPr>
        <a:xfrm>
          <a:off x="5695950" y="447675"/>
          <a:ext cx="1714500" cy="1588"/>
        </a:xfrm>
        <a:prstGeom prst="line">
          <a:avLst/>
        </a:prstGeom>
        <a:ln>
          <a:solidFill>
            <a:sysClr val="windowText" lastClr="00000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9</xdr:col>
      <xdr:colOff>142875</xdr:colOff>
      <xdr:row>2</xdr:row>
      <xdr:rowOff>19050</xdr:rowOff>
    </xdr:from>
    <xdr:to>
      <xdr:col>11</xdr:col>
      <xdr:colOff>504825</xdr:colOff>
      <xdr:row>2</xdr:row>
      <xdr:rowOff>19050</xdr:rowOff>
    </xdr:to>
    <xdr:cxnSp macro="">
      <xdr:nvCxnSpPr>
        <xdr:cNvPr id="2" name="Straight Connector 1"/>
        <xdr:cNvCxnSpPr/>
      </xdr:nvCxnSpPr>
      <xdr:spPr>
        <a:xfrm>
          <a:off x="5419725" y="438150"/>
          <a:ext cx="1524000" cy="0"/>
        </a:xfrm>
        <a:prstGeom prst="line">
          <a:avLst/>
        </a:prstGeom>
        <a:ln>
          <a:solidFill>
            <a:sysClr val="windowText" lastClr="00000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</xdr:col>
      <xdr:colOff>295275</xdr:colOff>
      <xdr:row>3</xdr:row>
      <xdr:rowOff>19050</xdr:rowOff>
    </xdr:from>
    <xdr:to>
      <xdr:col>3</xdr:col>
      <xdr:colOff>409575</xdr:colOff>
      <xdr:row>3</xdr:row>
      <xdr:rowOff>28575</xdr:rowOff>
    </xdr:to>
    <xdr:cxnSp macro="">
      <xdr:nvCxnSpPr>
        <xdr:cNvPr id="5" name="Straight Connector 4"/>
        <xdr:cNvCxnSpPr/>
      </xdr:nvCxnSpPr>
      <xdr:spPr>
        <a:xfrm>
          <a:off x="666750" y="647700"/>
          <a:ext cx="2343150" cy="9525"/>
        </a:xfrm>
        <a:prstGeom prst="line">
          <a:avLst/>
        </a:prstGeom>
        <a:ln>
          <a:solidFill>
            <a:sysClr val="windowText" lastClr="00000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7</xdr:col>
      <xdr:colOff>304800</xdr:colOff>
      <xdr:row>2</xdr:row>
      <xdr:rowOff>19050</xdr:rowOff>
    </xdr:from>
    <xdr:to>
      <xdr:col>9</xdr:col>
      <xdr:colOff>638175</xdr:colOff>
      <xdr:row>2</xdr:row>
      <xdr:rowOff>20638</xdr:rowOff>
    </xdr:to>
    <xdr:cxnSp macro="">
      <xdr:nvCxnSpPr>
        <xdr:cNvPr id="4" name="Straight Connector 3"/>
        <xdr:cNvCxnSpPr/>
      </xdr:nvCxnSpPr>
      <xdr:spPr>
        <a:xfrm>
          <a:off x="5705475" y="419100"/>
          <a:ext cx="1733550" cy="1588"/>
        </a:xfrm>
        <a:prstGeom prst="line">
          <a:avLst/>
        </a:prstGeom>
        <a:ln>
          <a:solidFill>
            <a:sysClr val="windowText" lastClr="00000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</xdr:col>
      <xdr:colOff>476250</xdr:colOff>
      <xdr:row>3</xdr:row>
      <xdr:rowOff>0</xdr:rowOff>
    </xdr:from>
    <xdr:to>
      <xdr:col>2</xdr:col>
      <xdr:colOff>819150</xdr:colOff>
      <xdr:row>3</xdr:row>
      <xdr:rowOff>1588</xdr:rowOff>
    </xdr:to>
    <xdr:cxnSp macro="">
      <xdr:nvCxnSpPr>
        <xdr:cNvPr id="5" name="Straight Connector 4"/>
        <xdr:cNvCxnSpPr/>
      </xdr:nvCxnSpPr>
      <xdr:spPr>
        <a:xfrm>
          <a:off x="819150" y="600075"/>
          <a:ext cx="1771650" cy="1588"/>
        </a:xfrm>
        <a:prstGeom prst="line">
          <a:avLst/>
        </a:prstGeom>
        <a:ln>
          <a:solidFill>
            <a:sysClr val="windowText" lastClr="00000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48"/>
  <sheetViews>
    <sheetView topLeftCell="A40" workbookViewId="0">
      <selection activeCell="D48" sqref="D48:I48"/>
    </sheetView>
  </sheetViews>
  <sheetFormatPr defaultRowHeight="15" x14ac:dyDescent="0.25"/>
  <cols>
    <col min="1" max="1" width="4.85546875" customWidth="1"/>
    <col min="2" max="2" width="26.5703125" customWidth="1"/>
    <col min="3" max="3" width="11.7109375" customWidth="1"/>
    <col min="4" max="4" width="8.28515625" customWidth="1"/>
    <col min="5" max="5" width="0.7109375" hidden="1" customWidth="1"/>
    <col min="6" max="6" width="9.42578125" customWidth="1"/>
    <col min="7" max="7" width="9.85546875" customWidth="1"/>
    <col min="8" max="8" width="9.5703125" customWidth="1"/>
    <col min="9" max="9" width="10.42578125" customWidth="1"/>
    <col min="10" max="10" width="11.7109375" customWidth="1"/>
    <col min="11" max="11" width="12" customWidth="1"/>
    <col min="12" max="12" width="10.85546875" customWidth="1"/>
  </cols>
  <sheetData>
    <row r="1" spans="1:12" ht="16.5" x14ac:dyDescent="0.25">
      <c r="A1" s="109" t="s">
        <v>99</v>
      </c>
      <c r="B1" s="109"/>
      <c r="C1" s="109"/>
      <c r="D1" s="109"/>
      <c r="E1" s="109"/>
      <c r="F1" s="109"/>
      <c r="G1" s="1"/>
      <c r="H1" s="110" t="s">
        <v>0</v>
      </c>
      <c r="I1" s="110"/>
      <c r="J1" s="110"/>
      <c r="K1" s="110"/>
      <c r="L1" s="110"/>
    </row>
    <row r="2" spans="1:12" ht="16.5" x14ac:dyDescent="0.25">
      <c r="A2" s="110" t="s">
        <v>68</v>
      </c>
      <c r="B2" s="110"/>
      <c r="C2" s="110"/>
      <c r="D2" s="110"/>
      <c r="E2" s="110"/>
      <c r="F2" s="110"/>
      <c r="G2" s="1"/>
      <c r="H2" s="93" t="s">
        <v>1</v>
      </c>
      <c r="I2" s="93"/>
      <c r="J2" s="93"/>
      <c r="K2" s="93"/>
      <c r="L2" s="93"/>
    </row>
    <row r="3" spans="1:12" ht="16.5" x14ac:dyDescent="0.25">
      <c r="A3" s="110" t="s">
        <v>69</v>
      </c>
      <c r="B3" s="110"/>
      <c r="C3" s="110"/>
      <c r="D3" s="110"/>
      <c r="E3" s="110"/>
      <c r="F3" s="110"/>
      <c r="G3" s="1"/>
      <c r="H3" s="53"/>
      <c r="I3" s="53"/>
      <c r="J3" s="53"/>
      <c r="K3" s="53"/>
      <c r="L3" s="53"/>
    </row>
    <row r="4" spans="1:12" ht="16.5" x14ac:dyDescent="0.25">
      <c r="A4" s="1"/>
      <c r="B4" s="1"/>
      <c r="C4" s="1"/>
      <c r="D4" s="1"/>
      <c r="E4" s="1"/>
      <c r="F4" s="1"/>
      <c r="G4" s="1"/>
      <c r="H4" s="1"/>
      <c r="I4" s="1"/>
      <c r="J4" s="1"/>
      <c r="K4" s="1"/>
      <c r="L4" s="1"/>
    </row>
    <row r="5" spans="1:12" ht="16.5" x14ac:dyDescent="0.25">
      <c r="A5" s="93" t="s">
        <v>71</v>
      </c>
      <c r="B5" s="93"/>
      <c r="C5" s="93"/>
      <c r="D5" s="93"/>
      <c r="E5" s="93"/>
      <c r="F5" s="93"/>
      <c r="G5" s="93"/>
      <c r="H5" s="93"/>
      <c r="I5" s="93"/>
      <c r="J5" s="93"/>
      <c r="K5" s="93"/>
      <c r="L5" s="93"/>
    </row>
    <row r="6" spans="1:12" ht="16.5" customHeight="1" x14ac:dyDescent="0.25">
      <c r="A6" s="93" t="s">
        <v>72</v>
      </c>
      <c r="B6" s="93"/>
      <c r="C6" s="93"/>
      <c r="D6" s="93"/>
      <c r="E6" s="93"/>
      <c r="F6" s="93"/>
      <c r="G6" s="93"/>
      <c r="H6" s="93"/>
      <c r="I6" s="93"/>
      <c r="J6" s="93"/>
      <c r="K6" s="93"/>
      <c r="L6" s="93"/>
    </row>
    <row r="7" spans="1:12" ht="16.5" customHeight="1" x14ac:dyDescent="0.25">
      <c r="A7" s="107" t="s">
        <v>101</v>
      </c>
      <c r="B7" s="107"/>
      <c r="C7" s="107"/>
      <c r="D7" s="107"/>
      <c r="E7" s="107"/>
      <c r="F7" s="107"/>
      <c r="G7" s="107"/>
      <c r="H7" s="107"/>
      <c r="I7" s="107"/>
      <c r="J7" s="107"/>
      <c r="K7" s="107"/>
      <c r="L7" s="107"/>
    </row>
    <row r="8" spans="1:12" ht="16.5" customHeight="1" x14ac:dyDescent="0.25">
      <c r="A8" s="107" t="s">
        <v>73</v>
      </c>
      <c r="B8" s="107"/>
      <c r="C8" s="54"/>
      <c r="D8" s="54"/>
      <c r="E8" s="54"/>
      <c r="F8" s="54"/>
      <c r="G8" s="54"/>
      <c r="H8" s="54"/>
      <c r="I8" s="54"/>
      <c r="J8" s="54"/>
      <c r="K8" s="54"/>
      <c r="L8" s="54"/>
    </row>
    <row r="9" spans="1:12" ht="16.5" customHeight="1" x14ac:dyDescent="0.25">
      <c r="A9" s="108" t="s">
        <v>74</v>
      </c>
      <c r="B9" s="108"/>
      <c r="C9" s="53"/>
      <c r="D9" s="52" t="s">
        <v>75</v>
      </c>
      <c r="E9" s="53"/>
      <c r="F9" s="108" t="s">
        <v>76</v>
      </c>
      <c r="G9" s="108"/>
      <c r="H9" s="52"/>
      <c r="I9" s="52" t="s">
        <v>77</v>
      </c>
      <c r="J9" s="108" t="s">
        <v>121</v>
      </c>
      <c r="K9" s="108"/>
      <c r="L9" s="108"/>
    </row>
    <row r="10" spans="1:12" ht="16.5" customHeight="1" x14ac:dyDescent="0.25">
      <c r="A10" s="108" t="s">
        <v>118</v>
      </c>
      <c r="B10" s="108"/>
      <c r="C10" s="53"/>
      <c r="D10" s="52" t="s">
        <v>75</v>
      </c>
      <c r="E10" s="53"/>
      <c r="F10" s="108" t="s">
        <v>78</v>
      </c>
      <c r="G10" s="108"/>
      <c r="H10" s="52"/>
      <c r="I10" s="52" t="s">
        <v>77</v>
      </c>
      <c r="J10" s="108" t="s">
        <v>102</v>
      </c>
      <c r="K10" s="108"/>
      <c r="L10" s="108"/>
    </row>
    <row r="11" spans="1:12" ht="16.5" customHeight="1" x14ac:dyDescent="0.25">
      <c r="A11" s="108" t="s">
        <v>108</v>
      </c>
      <c r="B11" s="108"/>
      <c r="C11" s="53"/>
      <c r="D11" s="52" t="s">
        <v>75</v>
      </c>
      <c r="E11" s="53"/>
      <c r="F11" s="108" t="s">
        <v>79</v>
      </c>
      <c r="G11" s="108"/>
      <c r="H11" s="52"/>
      <c r="I11" s="52" t="s">
        <v>77</v>
      </c>
      <c r="J11" s="108" t="s">
        <v>103</v>
      </c>
      <c r="K11" s="108"/>
      <c r="L11" s="108"/>
    </row>
    <row r="12" spans="1:12" ht="16.5" customHeight="1" x14ac:dyDescent="0.25">
      <c r="A12" s="108" t="s">
        <v>119</v>
      </c>
      <c r="B12" s="108"/>
      <c r="C12" s="53"/>
      <c r="D12" s="52" t="s">
        <v>75</v>
      </c>
      <c r="E12" s="53"/>
      <c r="F12" s="70" t="s">
        <v>80</v>
      </c>
      <c r="G12" s="70"/>
      <c r="H12" s="52"/>
      <c r="I12" s="52" t="s">
        <v>77</v>
      </c>
      <c r="J12" s="108" t="s">
        <v>103</v>
      </c>
      <c r="K12" s="108"/>
      <c r="L12" s="108"/>
    </row>
    <row r="13" spans="1:12" ht="16.5" customHeight="1" x14ac:dyDescent="0.25">
      <c r="A13" s="108" t="s">
        <v>110</v>
      </c>
      <c r="B13" s="108"/>
      <c r="C13" s="53"/>
      <c r="D13" s="52" t="s">
        <v>75</v>
      </c>
      <c r="E13" s="53"/>
      <c r="F13" s="108" t="s">
        <v>81</v>
      </c>
      <c r="G13" s="108"/>
      <c r="H13" s="52"/>
      <c r="I13" s="52" t="s">
        <v>77</v>
      </c>
      <c r="J13" s="108" t="s">
        <v>103</v>
      </c>
      <c r="K13" s="108"/>
      <c r="L13" s="108"/>
    </row>
    <row r="14" spans="1:12" ht="16.5" customHeight="1" x14ac:dyDescent="0.25">
      <c r="A14" s="108" t="s">
        <v>111</v>
      </c>
      <c r="B14" s="108"/>
      <c r="C14" s="53"/>
      <c r="D14" s="52" t="s">
        <v>75</v>
      </c>
      <c r="E14" s="53"/>
      <c r="F14" s="108" t="s">
        <v>120</v>
      </c>
      <c r="G14" s="108"/>
      <c r="H14" s="52"/>
      <c r="I14" s="52" t="s">
        <v>77</v>
      </c>
      <c r="J14" s="108" t="s">
        <v>103</v>
      </c>
      <c r="K14" s="108"/>
      <c r="L14" s="108"/>
    </row>
    <row r="15" spans="1:12" ht="16.5" customHeight="1" x14ac:dyDescent="0.25">
      <c r="A15" s="108" t="s">
        <v>82</v>
      </c>
      <c r="B15" s="108"/>
      <c r="C15" s="53"/>
      <c r="D15" s="52" t="s">
        <v>75</v>
      </c>
      <c r="E15" s="53"/>
      <c r="F15" s="108" t="s">
        <v>83</v>
      </c>
      <c r="G15" s="108"/>
      <c r="H15" s="52"/>
      <c r="I15" s="52" t="s">
        <v>77</v>
      </c>
      <c r="J15" s="108" t="s">
        <v>103</v>
      </c>
      <c r="K15" s="108"/>
      <c r="L15" s="108"/>
    </row>
    <row r="16" spans="1:12" ht="16.5" customHeight="1" x14ac:dyDescent="0.25">
      <c r="A16" s="108" t="s">
        <v>84</v>
      </c>
      <c r="B16" s="108"/>
      <c r="C16" s="53"/>
      <c r="D16" s="52" t="s">
        <v>75</v>
      </c>
      <c r="E16" s="53"/>
      <c r="F16" s="108" t="s">
        <v>85</v>
      </c>
      <c r="G16" s="108"/>
      <c r="H16" s="52"/>
      <c r="I16" s="52" t="s">
        <v>77</v>
      </c>
      <c r="J16" s="108" t="s">
        <v>105</v>
      </c>
      <c r="K16" s="108"/>
      <c r="L16" s="108"/>
    </row>
    <row r="17" spans="1:12" ht="16.5" x14ac:dyDescent="0.25">
      <c r="A17" s="108" t="s">
        <v>86</v>
      </c>
      <c r="B17" s="108"/>
      <c r="C17" s="108"/>
      <c r="D17" s="108"/>
      <c r="E17" s="54"/>
      <c r="F17" s="54"/>
      <c r="G17" s="54"/>
      <c r="H17" s="54"/>
      <c r="I17" s="54"/>
      <c r="J17" s="54"/>
      <c r="K17" s="54"/>
      <c r="L17" s="54"/>
    </row>
    <row r="18" spans="1:12" ht="16.5" x14ac:dyDescent="0.25">
      <c r="A18" s="1"/>
      <c r="B18" s="1"/>
      <c r="C18" s="1"/>
      <c r="D18" s="1"/>
      <c r="E18" s="1"/>
      <c r="F18" s="1"/>
      <c r="G18" s="1"/>
      <c r="H18" s="1"/>
      <c r="I18" s="1"/>
      <c r="J18" s="1"/>
      <c r="K18" s="1"/>
      <c r="L18" s="1"/>
    </row>
    <row r="19" spans="1:12" x14ac:dyDescent="0.25">
      <c r="A19" s="94" t="s">
        <v>2</v>
      </c>
      <c r="B19" s="94" t="s">
        <v>3</v>
      </c>
      <c r="C19" s="94" t="s">
        <v>4</v>
      </c>
      <c r="D19" s="97" t="s">
        <v>5</v>
      </c>
      <c r="E19" s="97" t="s">
        <v>6</v>
      </c>
      <c r="F19" s="112" t="s">
        <v>7</v>
      </c>
      <c r="G19" s="94" t="s">
        <v>8</v>
      </c>
      <c r="H19" s="100" t="s">
        <v>9</v>
      </c>
      <c r="I19" s="101"/>
      <c r="J19" s="100" t="s">
        <v>10</v>
      </c>
      <c r="K19" s="101"/>
      <c r="L19" s="104" t="s">
        <v>11</v>
      </c>
    </row>
    <row r="20" spans="1:12" x14ac:dyDescent="0.25">
      <c r="A20" s="95"/>
      <c r="B20" s="95"/>
      <c r="C20" s="95"/>
      <c r="D20" s="98"/>
      <c r="E20" s="98"/>
      <c r="F20" s="113"/>
      <c r="G20" s="95"/>
      <c r="H20" s="102"/>
      <c r="I20" s="103"/>
      <c r="J20" s="102"/>
      <c r="K20" s="103"/>
      <c r="L20" s="105"/>
    </row>
    <row r="21" spans="1:12" x14ac:dyDescent="0.25">
      <c r="A21" s="96"/>
      <c r="B21" s="96"/>
      <c r="C21" s="96"/>
      <c r="D21" s="99"/>
      <c r="E21" s="99"/>
      <c r="F21" s="114"/>
      <c r="G21" s="96"/>
      <c r="H21" s="2" t="s">
        <v>12</v>
      </c>
      <c r="I21" s="3" t="s">
        <v>13</v>
      </c>
      <c r="J21" s="2" t="s">
        <v>12</v>
      </c>
      <c r="K21" s="3" t="s">
        <v>13</v>
      </c>
      <c r="L21" s="106"/>
    </row>
    <row r="22" spans="1:12" x14ac:dyDescent="0.25">
      <c r="A22" s="3" t="s">
        <v>14</v>
      </c>
      <c r="B22" s="3" t="s">
        <v>15</v>
      </c>
      <c r="C22" s="3" t="s">
        <v>16</v>
      </c>
      <c r="D22" s="3" t="s">
        <v>17</v>
      </c>
      <c r="E22" s="4"/>
      <c r="F22" s="3" t="s">
        <v>18</v>
      </c>
      <c r="G22" s="5" t="s">
        <v>19</v>
      </c>
      <c r="H22" s="5" t="s">
        <v>20</v>
      </c>
      <c r="I22" s="5" t="s">
        <v>21</v>
      </c>
      <c r="J22" s="5" t="s">
        <v>22</v>
      </c>
      <c r="K22" s="5" t="s">
        <v>23</v>
      </c>
      <c r="L22" s="6">
        <v>6</v>
      </c>
    </row>
    <row r="23" spans="1:12" x14ac:dyDescent="0.25">
      <c r="A23" s="7">
        <v>1</v>
      </c>
      <c r="B23" s="50" t="s">
        <v>55</v>
      </c>
      <c r="C23" s="8" t="s">
        <v>56</v>
      </c>
      <c r="D23" s="9"/>
      <c r="E23" s="9" t="s">
        <v>48</v>
      </c>
      <c r="F23" s="10" t="s">
        <v>24</v>
      </c>
      <c r="G23" s="11">
        <v>160000</v>
      </c>
      <c r="H23" s="10">
        <f>3-2</f>
        <v>1</v>
      </c>
      <c r="I23" s="11">
        <f t="shared" ref="I23:I37" si="0">G23*H23</f>
        <v>160000</v>
      </c>
      <c r="J23" s="10">
        <v>1</v>
      </c>
      <c r="K23" s="11">
        <f t="shared" ref="K23:K37" si="1">J23*G23</f>
        <v>160000</v>
      </c>
      <c r="L23" s="10"/>
    </row>
    <row r="24" spans="1:12" x14ac:dyDescent="0.25">
      <c r="A24" s="7">
        <v>2</v>
      </c>
      <c r="B24" s="50" t="s">
        <v>57</v>
      </c>
      <c r="C24" s="12">
        <v>5000645</v>
      </c>
      <c r="D24" s="9">
        <v>1999</v>
      </c>
      <c r="E24" s="9" t="s">
        <v>48</v>
      </c>
      <c r="F24" s="10" t="s">
        <v>24</v>
      </c>
      <c r="G24" s="11">
        <v>216000</v>
      </c>
      <c r="H24" s="10">
        <v>1</v>
      </c>
      <c r="I24" s="11">
        <f t="shared" si="0"/>
        <v>216000</v>
      </c>
      <c r="J24" s="10">
        <v>1</v>
      </c>
      <c r="K24" s="11">
        <f t="shared" si="1"/>
        <v>216000</v>
      </c>
      <c r="L24" s="10"/>
    </row>
    <row r="25" spans="1:12" x14ac:dyDescent="0.25">
      <c r="A25" s="7">
        <v>3</v>
      </c>
      <c r="B25" s="50" t="s">
        <v>58</v>
      </c>
      <c r="C25" s="12">
        <v>5000705</v>
      </c>
      <c r="D25" s="9">
        <v>2000</v>
      </c>
      <c r="E25" s="9" t="s">
        <v>48</v>
      </c>
      <c r="F25" s="10" t="s">
        <v>24</v>
      </c>
      <c r="G25" s="11">
        <v>985000</v>
      </c>
      <c r="H25" s="10">
        <v>1</v>
      </c>
      <c r="I25" s="11">
        <f t="shared" si="0"/>
        <v>985000</v>
      </c>
      <c r="J25" s="10">
        <v>1</v>
      </c>
      <c r="K25" s="11">
        <f t="shared" si="1"/>
        <v>985000</v>
      </c>
      <c r="L25" s="10"/>
    </row>
    <row r="26" spans="1:12" x14ac:dyDescent="0.25">
      <c r="A26" s="7">
        <v>4</v>
      </c>
      <c r="B26" s="50" t="s">
        <v>25</v>
      </c>
      <c r="C26" s="12">
        <v>5000888</v>
      </c>
      <c r="D26" s="9">
        <v>2001</v>
      </c>
      <c r="E26" s="9" t="s">
        <v>48</v>
      </c>
      <c r="F26" s="10" t="s">
        <v>24</v>
      </c>
      <c r="G26" s="11">
        <v>350000</v>
      </c>
      <c r="H26" s="10">
        <v>25</v>
      </c>
      <c r="I26" s="11">
        <f t="shared" si="0"/>
        <v>8750000</v>
      </c>
      <c r="J26" s="10">
        <v>25</v>
      </c>
      <c r="K26" s="11">
        <f t="shared" si="1"/>
        <v>8750000</v>
      </c>
      <c r="L26" s="10"/>
    </row>
    <row r="27" spans="1:12" x14ac:dyDescent="0.25">
      <c r="A27" s="7">
        <v>5</v>
      </c>
      <c r="B27" s="50" t="s">
        <v>59</v>
      </c>
      <c r="C27" s="12">
        <v>5001202</v>
      </c>
      <c r="D27" s="9">
        <v>2005</v>
      </c>
      <c r="E27" s="9" t="s">
        <v>48</v>
      </c>
      <c r="F27" s="10" t="s">
        <v>24</v>
      </c>
      <c r="G27" s="11">
        <v>3360000</v>
      </c>
      <c r="H27" s="10">
        <v>1</v>
      </c>
      <c r="I27" s="11">
        <f t="shared" si="0"/>
        <v>3360000</v>
      </c>
      <c r="J27" s="10">
        <v>1</v>
      </c>
      <c r="K27" s="11">
        <f t="shared" si="1"/>
        <v>3360000</v>
      </c>
      <c r="L27" s="10"/>
    </row>
    <row r="28" spans="1:12" x14ac:dyDescent="0.25">
      <c r="A28" s="7">
        <v>6</v>
      </c>
      <c r="B28" s="50" t="s">
        <v>60</v>
      </c>
      <c r="C28" s="12">
        <v>5001242</v>
      </c>
      <c r="D28" s="9">
        <v>2006</v>
      </c>
      <c r="E28" s="9" t="s">
        <v>48</v>
      </c>
      <c r="F28" s="10" t="s">
        <v>24</v>
      </c>
      <c r="G28" s="11">
        <v>2250000</v>
      </c>
      <c r="H28" s="10">
        <v>1</v>
      </c>
      <c r="I28" s="11">
        <f t="shared" si="0"/>
        <v>2250000</v>
      </c>
      <c r="J28" s="10">
        <v>1</v>
      </c>
      <c r="K28" s="11">
        <f t="shared" si="1"/>
        <v>2250000</v>
      </c>
      <c r="L28" s="10"/>
    </row>
    <row r="29" spans="1:12" x14ac:dyDescent="0.25">
      <c r="A29" s="7">
        <v>7</v>
      </c>
      <c r="B29" s="50" t="s">
        <v>28</v>
      </c>
      <c r="C29" s="12">
        <v>5001264</v>
      </c>
      <c r="D29" s="9">
        <v>2006</v>
      </c>
      <c r="E29" s="9" t="s">
        <v>48</v>
      </c>
      <c r="F29" s="10" t="s">
        <v>24</v>
      </c>
      <c r="G29" s="11">
        <v>420000</v>
      </c>
      <c r="H29" s="10">
        <v>4</v>
      </c>
      <c r="I29" s="11">
        <f t="shared" si="0"/>
        <v>1680000</v>
      </c>
      <c r="J29" s="10">
        <v>4</v>
      </c>
      <c r="K29" s="11">
        <f t="shared" si="1"/>
        <v>1680000</v>
      </c>
      <c r="L29" s="10"/>
    </row>
    <row r="30" spans="1:12" x14ac:dyDescent="0.25">
      <c r="A30" s="7">
        <v>8</v>
      </c>
      <c r="B30" s="50" t="s">
        <v>61</v>
      </c>
      <c r="C30" s="12">
        <v>5001687</v>
      </c>
      <c r="D30" s="9">
        <v>2008</v>
      </c>
      <c r="E30" s="9" t="s">
        <v>48</v>
      </c>
      <c r="F30" s="10" t="s">
        <v>24</v>
      </c>
      <c r="G30" s="11">
        <v>3500000</v>
      </c>
      <c r="H30" s="10">
        <v>2</v>
      </c>
      <c r="I30" s="11">
        <f t="shared" si="0"/>
        <v>7000000</v>
      </c>
      <c r="J30" s="10">
        <v>2</v>
      </c>
      <c r="K30" s="11">
        <f t="shared" si="1"/>
        <v>7000000</v>
      </c>
      <c r="L30" s="10"/>
    </row>
    <row r="31" spans="1:12" x14ac:dyDescent="0.25">
      <c r="A31" s="7">
        <v>9</v>
      </c>
      <c r="B31" s="50" t="s">
        <v>62</v>
      </c>
      <c r="C31" s="12">
        <v>5001779</v>
      </c>
      <c r="D31" s="9">
        <v>2009</v>
      </c>
      <c r="E31" s="9" t="s">
        <v>48</v>
      </c>
      <c r="F31" s="10" t="s">
        <v>24</v>
      </c>
      <c r="G31" s="11">
        <v>3000000</v>
      </c>
      <c r="H31" s="10">
        <v>1</v>
      </c>
      <c r="I31" s="11">
        <f t="shared" si="0"/>
        <v>3000000</v>
      </c>
      <c r="J31" s="10">
        <v>1</v>
      </c>
      <c r="K31" s="11">
        <f t="shared" si="1"/>
        <v>3000000</v>
      </c>
      <c r="L31" s="10"/>
    </row>
    <row r="32" spans="1:12" x14ac:dyDescent="0.25">
      <c r="A32" s="7">
        <v>10</v>
      </c>
      <c r="B32" s="50" t="s">
        <v>27</v>
      </c>
      <c r="C32" s="12">
        <v>5001833</v>
      </c>
      <c r="D32" s="9">
        <v>2009</v>
      </c>
      <c r="E32" s="9" t="s">
        <v>48</v>
      </c>
      <c r="F32" s="10" t="s">
        <v>24</v>
      </c>
      <c r="G32" s="11">
        <v>2150000</v>
      </c>
      <c r="H32" s="10">
        <v>3</v>
      </c>
      <c r="I32" s="11">
        <f t="shared" si="0"/>
        <v>6450000</v>
      </c>
      <c r="J32" s="10">
        <v>3</v>
      </c>
      <c r="K32" s="11">
        <f t="shared" si="1"/>
        <v>6450000</v>
      </c>
      <c r="L32" s="10"/>
    </row>
    <row r="33" spans="1:12" x14ac:dyDescent="0.25">
      <c r="A33" s="7">
        <v>11</v>
      </c>
      <c r="B33" s="4" t="s">
        <v>63</v>
      </c>
      <c r="C33" s="12" t="s">
        <v>64</v>
      </c>
      <c r="D33" s="13">
        <v>2010</v>
      </c>
      <c r="E33" s="14" t="s">
        <v>48</v>
      </c>
      <c r="F33" s="12" t="s">
        <v>24</v>
      </c>
      <c r="G33" s="15">
        <v>3500000</v>
      </c>
      <c r="H33" s="12">
        <v>2</v>
      </c>
      <c r="I33" s="11">
        <f t="shared" si="0"/>
        <v>7000000</v>
      </c>
      <c r="J33" s="12">
        <v>2</v>
      </c>
      <c r="K33" s="11">
        <f t="shared" si="1"/>
        <v>7000000</v>
      </c>
      <c r="L33" s="12"/>
    </row>
    <row r="34" spans="1:12" x14ac:dyDescent="0.25">
      <c r="A34" s="7">
        <v>12</v>
      </c>
      <c r="B34" s="51" t="s">
        <v>61</v>
      </c>
      <c r="C34" s="12" t="s">
        <v>65</v>
      </c>
      <c r="D34" s="13">
        <v>2011</v>
      </c>
      <c r="E34" s="14" t="s">
        <v>48</v>
      </c>
      <c r="F34" s="16" t="s">
        <v>24</v>
      </c>
      <c r="G34" s="15">
        <v>3960000</v>
      </c>
      <c r="H34" s="16">
        <v>1</v>
      </c>
      <c r="I34" s="11">
        <f t="shared" si="0"/>
        <v>3960000</v>
      </c>
      <c r="J34" s="16">
        <v>1</v>
      </c>
      <c r="K34" s="11">
        <f t="shared" si="1"/>
        <v>3960000</v>
      </c>
      <c r="L34" s="12"/>
    </row>
    <row r="35" spans="1:12" x14ac:dyDescent="0.25">
      <c r="A35" s="7">
        <v>13</v>
      </c>
      <c r="B35" s="50" t="s">
        <v>26</v>
      </c>
      <c r="C35" s="12">
        <v>5001162</v>
      </c>
      <c r="D35" s="9">
        <v>2005</v>
      </c>
      <c r="E35" s="9" t="s">
        <v>48</v>
      </c>
      <c r="F35" s="10" t="s">
        <v>24</v>
      </c>
      <c r="G35" s="11">
        <v>1800000</v>
      </c>
      <c r="H35" s="10">
        <v>1</v>
      </c>
      <c r="I35" s="11">
        <f t="shared" si="0"/>
        <v>1800000</v>
      </c>
      <c r="J35" s="10">
        <v>1</v>
      </c>
      <c r="K35" s="11">
        <f t="shared" si="1"/>
        <v>1800000</v>
      </c>
      <c r="L35" s="10"/>
    </row>
    <row r="36" spans="1:12" x14ac:dyDescent="0.25">
      <c r="A36" s="7">
        <v>14</v>
      </c>
      <c r="B36" s="4" t="s">
        <v>29</v>
      </c>
      <c r="C36" s="12" t="s">
        <v>66</v>
      </c>
      <c r="D36" s="13">
        <v>2012</v>
      </c>
      <c r="E36" s="14" t="s">
        <v>48</v>
      </c>
      <c r="F36" s="12" t="s">
        <v>24</v>
      </c>
      <c r="G36" s="15">
        <v>1400000</v>
      </c>
      <c r="H36" s="12">
        <v>1</v>
      </c>
      <c r="I36" s="11">
        <f t="shared" si="0"/>
        <v>1400000</v>
      </c>
      <c r="J36" s="12">
        <v>1</v>
      </c>
      <c r="K36" s="11">
        <f t="shared" si="1"/>
        <v>1400000</v>
      </c>
      <c r="L36" s="12"/>
    </row>
    <row r="37" spans="1:12" x14ac:dyDescent="0.25">
      <c r="A37" s="7">
        <v>15</v>
      </c>
      <c r="B37" s="4" t="s">
        <v>29</v>
      </c>
      <c r="C37" s="12" t="s">
        <v>67</v>
      </c>
      <c r="D37" s="13">
        <v>2012</v>
      </c>
      <c r="E37" s="14" t="s">
        <v>48</v>
      </c>
      <c r="F37" s="12" t="s">
        <v>24</v>
      </c>
      <c r="G37" s="15">
        <v>1400000</v>
      </c>
      <c r="H37" s="12">
        <v>2</v>
      </c>
      <c r="I37" s="11">
        <f t="shared" si="0"/>
        <v>2800000</v>
      </c>
      <c r="J37" s="12">
        <v>2</v>
      </c>
      <c r="K37" s="11">
        <f t="shared" si="1"/>
        <v>2800000</v>
      </c>
      <c r="L37" s="12"/>
    </row>
    <row r="38" spans="1:12" x14ac:dyDescent="0.25">
      <c r="A38" s="63"/>
      <c r="B38" s="115" t="s">
        <v>70</v>
      </c>
      <c r="C38" s="116"/>
      <c r="D38" s="116"/>
      <c r="E38" s="116"/>
      <c r="F38" s="117"/>
      <c r="G38" s="64">
        <f>SUM(G23:G37)</f>
        <v>28451000</v>
      </c>
      <c r="H38" s="65">
        <f>SUM(H23:H37)</f>
        <v>47</v>
      </c>
      <c r="I38" s="66">
        <f>SUM(I23:I37)</f>
        <v>50811000</v>
      </c>
      <c r="J38" s="65">
        <f>SUM(J23:J37)</f>
        <v>47</v>
      </c>
      <c r="K38" s="66">
        <f>SUM(K23:K37)</f>
        <v>50811000</v>
      </c>
      <c r="L38" s="65"/>
    </row>
    <row r="39" spans="1:12" x14ac:dyDescent="0.25">
      <c r="A39" s="83"/>
      <c r="B39" s="84"/>
      <c r="C39" s="84"/>
      <c r="D39" s="84"/>
      <c r="E39" s="84"/>
      <c r="F39" s="84"/>
      <c r="G39" s="85"/>
      <c r="H39" s="86"/>
      <c r="I39" s="87"/>
      <c r="J39" s="86"/>
      <c r="K39" s="87"/>
      <c r="L39" s="86"/>
    </row>
    <row r="40" spans="1:12" ht="16.5" x14ac:dyDescent="0.25">
      <c r="A40" s="93" t="s">
        <v>87</v>
      </c>
      <c r="B40" s="93"/>
      <c r="C40" s="93"/>
      <c r="D40" s="1"/>
      <c r="E40" s="1"/>
      <c r="F40" s="1"/>
      <c r="G40" s="1"/>
      <c r="H40" s="1"/>
      <c r="I40" s="111" t="s">
        <v>122</v>
      </c>
      <c r="J40" s="111"/>
      <c r="K40" s="111"/>
      <c r="L40" s="111"/>
    </row>
    <row r="41" spans="1:12" ht="16.5" x14ac:dyDescent="0.25">
      <c r="A41" s="93" t="s">
        <v>88</v>
      </c>
      <c r="B41" s="93"/>
      <c r="C41" s="93"/>
      <c r="D41" s="93" t="s">
        <v>89</v>
      </c>
      <c r="E41" s="93"/>
      <c r="F41" s="93"/>
      <c r="G41" s="93"/>
      <c r="H41" s="1"/>
      <c r="I41" s="82"/>
      <c r="J41" s="93" t="s">
        <v>93</v>
      </c>
      <c r="K41" s="93"/>
      <c r="L41" s="93"/>
    </row>
    <row r="42" spans="1:12" ht="16.5" x14ac:dyDescent="0.25">
      <c r="A42" s="1"/>
      <c r="B42" s="1"/>
      <c r="C42" s="1"/>
      <c r="D42" s="118" t="s">
        <v>113</v>
      </c>
      <c r="E42" s="118"/>
      <c r="F42" s="118"/>
      <c r="G42" s="118"/>
      <c r="H42" s="118"/>
      <c r="I42" s="118"/>
      <c r="J42" s="1"/>
      <c r="K42" s="1"/>
      <c r="L42" s="1"/>
    </row>
    <row r="43" spans="1:12" ht="16.5" x14ac:dyDescent="0.25">
      <c r="A43" s="1"/>
      <c r="B43" s="1"/>
      <c r="C43" s="1"/>
      <c r="D43" s="118" t="s">
        <v>114</v>
      </c>
      <c r="E43" s="118"/>
      <c r="F43" s="118"/>
      <c r="G43" s="118"/>
      <c r="H43" s="118"/>
      <c r="I43" s="118"/>
      <c r="J43" s="1"/>
      <c r="K43" s="1"/>
      <c r="L43" s="1"/>
    </row>
    <row r="44" spans="1:12" ht="16.5" x14ac:dyDescent="0.25">
      <c r="A44" s="1"/>
      <c r="B44" s="1"/>
      <c r="C44" s="1"/>
      <c r="D44" s="118" t="s">
        <v>115</v>
      </c>
      <c r="E44" s="118"/>
      <c r="F44" s="118"/>
      <c r="G44" s="118"/>
      <c r="H44" s="118"/>
      <c r="I44" s="118"/>
      <c r="J44" s="1"/>
      <c r="K44" s="1"/>
      <c r="L44" s="1"/>
    </row>
    <row r="45" spans="1:12" ht="16.5" x14ac:dyDescent="0.25">
      <c r="A45" s="1"/>
      <c r="B45" s="1"/>
      <c r="C45" s="1"/>
      <c r="D45" s="118" t="s">
        <v>123</v>
      </c>
      <c r="E45" s="118"/>
      <c r="F45" s="118"/>
      <c r="G45" s="118"/>
      <c r="H45" s="118"/>
      <c r="I45" s="118"/>
      <c r="J45" s="1"/>
      <c r="K45" s="1"/>
      <c r="L45" s="1"/>
    </row>
    <row r="46" spans="1:12" ht="16.5" x14ac:dyDescent="0.25">
      <c r="A46" s="93" t="s">
        <v>90</v>
      </c>
      <c r="B46" s="93"/>
      <c r="C46" s="93"/>
      <c r="D46" s="118" t="s">
        <v>124</v>
      </c>
      <c r="E46" s="118"/>
      <c r="F46" s="118"/>
      <c r="G46" s="118"/>
      <c r="H46" s="118"/>
      <c r="I46" s="118"/>
      <c r="J46" s="93" t="s">
        <v>94</v>
      </c>
      <c r="K46" s="93"/>
      <c r="L46" s="93"/>
    </row>
    <row r="47" spans="1:12" ht="16.5" x14ac:dyDescent="0.25">
      <c r="A47" s="1"/>
      <c r="B47" s="1"/>
      <c r="C47" s="1"/>
      <c r="D47" s="118" t="s">
        <v>91</v>
      </c>
      <c r="E47" s="118"/>
      <c r="F47" s="118"/>
      <c r="G47" s="118"/>
      <c r="H47" s="118"/>
      <c r="I47" s="118"/>
      <c r="J47" s="1"/>
      <c r="K47" s="1"/>
      <c r="L47" s="1"/>
    </row>
    <row r="48" spans="1:12" ht="16.5" x14ac:dyDescent="0.25">
      <c r="A48" s="1"/>
      <c r="B48" s="1"/>
      <c r="C48" s="1"/>
      <c r="D48" s="118" t="s">
        <v>92</v>
      </c>
      <c r="E48" s="118"/>
      <c r="F48" s="118"/>
      <c r="G48" s="118"/>
      <c r="H48" s="118"/>
      <c r="I48" s="118"/>
      <c r="J48" s="1"/>
      <c r="K48" s="1"/>
      <c r="L48" s="1"/>
    </row>
  </sheetData>
  <mergeCells count="58">
    <mergeCell ref="D47:I47"/>
    <mergeCell ref="D48:I48"/>
    <mergeCell ref="D44:I44"/>
    <mergeCell ref="D45:I45"/>
    <mergeCell ref="A46:C46"/>
    <mergeCell ref="D46:I46"/>
    <mergeCell ref="J46:L46"/>
    <mergeCell ref="A41:C41"/>
    <mergeCell ref="D41:G41"/>
    <mergeCell ref="J41:L41"/>
    <mergeCell ref="D42:I42"/>
    <mergeCell ref="D43:I43"/>
    <mergeCell ref="A17:D17"/>
    <mergeCell ref="A40:C40"/>
    <mergeCell ref="I40:L40"/>
    <mergeCell ref="F19:F21"/>
    <mergeCell ref="G19:G21"/>
    <mergeCell ref="H19:I20"/>
    <mergeCell ref="B38:F38"/>
    <mergeCell ref="A15:B15"/>
    <mergeCell ref="F15:G15"/>
    <mergeCell ref="J15:L15"/>
    <mergeCell ref="A16:B16"/>
    <mergeCell ref="F16:G16"/>
    <mergeCell ref="J16:L16"/>
    <mergeCell ref="A13:B13"/>
    <mergeCell ref="F13:G13"/>
    <mergeCell ref="J13:L13"/>
    <mergeCell ref="A14:B14"/>
    <mergeCell ref="F14:G14"/>
    <mergeCell ref="J14:L14"/>
    <mergeCell ref="A11:B11"/>
    <mergeCell ref="F11:G11"/>
    <mergeCell ref="J11:L11"/>
    <mergeCell ref="A12:B12"/>
    <mergeCell ref="J12:L12"/>
    <mergeCell ref="A1:F1"/>
    <mergeCell ref="H1:L1"/>
    <mergeCell ref="A2:F2"/>
    <mergeCell ref="H2:L2"/>
    <mergeCell ref="A5:L5"/>
    <mergeCell ref="A3:F3"/>
    <mergeCell ref="A6:L6"/>
    <mergeCell ref="A19:A21"/>
    <mergeCell ref="B19:B21"/>
    <mergeCell ref="C19:C21"/>
    <mergeCell ref="D19:D21"/>
    <mergeCell ref="E19:E21"/>
    <mergeCell ref="J19:K20"/>
    <mergeCell ref="L19:L21"/>
    <mergeCell ref="A7:L7"/>
    <mergeCell ref="A8:B8"/>
    <mergeCell ref="A9:B9"/>
    <mergeCell ref="F9:G9"/>
    <mergeCell ref="J9:L9"/>
    <mergeCell ref="A10:B10"/>
    <mergeCell ref="F10:G10"/>
    <mergeCell ref="J10:L10"/>
  </mergeCells>
  <conditionalFormatting sqref="G23:L39 C23:F37 A19:K22 A23:B39">
    <cfRule type="cellIs" dxfId="1" priority="12" operator="equal">
      <formula>"Thanh lý"</formula>
    </cfRule>
  </conditionalFormatting>
  <conditionalFormatting sqref="G23:L39 C23:F37 A19:K22 A23:B39">
    <cfRule type="cellIs" dxfId="0" priority="11" operator="equal">
      <formula>"Thanh lý 2013"</formula>
    </cfRule>
  </conditionalFormatting>
  <pageMargins left="0.8" right="0.7" top="0.75" bottom="0.75" header="0.3" footer="0.3"/>
  <pageSetup scale="95" orientation="landscape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33"/>
  <sheetViews>
    <sheetView workbookViewId="0">
      <selection activeCell="H39" sqref="H39"/>
    </sheetView>
  </sheetViews>
  <sheetFormatPr defaultRowHeight="15" x14ac:dyDescent="0.25"/>
  <cols>
    <col min="1" max="1" width="5.5703125" style="17" customWidth="1"/>
    <col min="2" max="2" width="35.28515625" style="17" customWidth="1"/>
    <col min="3" max="3" width="7.7109375" style="17" hidden="1" customWidth="1"/>
    <col min="4" max="4" width="6.7109375" style="17" hidden="1" customWidth="1"/>
    <col min="5" max="5" width="7.7109375" style="17" customWidth="1"/>
    <col min="6" max="6" width="0" style="17" hidden="1" customWidth="1"/>
    <col min="7" max="7" width="8.42578125" style="17" customWidth="1"/>
    <col min="8" max="8" width="9" style="17" customWidth="1"/>
    <col min="9" max="9" width="11.28515625" style="17" customWidth="1"/>
    <col min="10" max="10" width="8.7109375" style="17" customWidth="1"/>
    <col min="11" max="11" width="8.42578125" style="17" customWidth="1"/>
    <col min="12" max="12" width="13.7109375" style="17" customWidth="1"/>
    <col min="13" max="13" width="8.140625" style="17" customWidth="1"/>
    <col min="14" max="14" width="9.42578125" style="17" customWidth="1"/>
    <col min="15" max="16384" width="9.140625" style="17"/>
  </cols>
  <sheetData>
    <row r="1" spans="1:14" ht="16.5" x14ac:dyDescent="0.25">
      <c r="A1" s="111" t="s">
        <v>99</v>
      </c>
      <c r="B1" s="111"/>
      <c r="C1" s="111"/>
      <c r="D1" s="111"/>
      <c r="E1" s="111"/>
      <c r="F1" s="1"/>
      <c r="G1" s="1"/>
      <c r="H1" s="110" t="s">
        <v>0</v>
      </c>
      <c r="I1" s="110"/>
      <c r="J1" s="110"/>
      <c r="K1" s="110"/>
      <c r="L1" s="110"/>
      <c r="M1" s="110"/>
      <c r="N1" s="110"/>
    </row>
    <row r="2" spans="1:14" ht="16.5" x14ac:dyDescent="0.25">
      <c r="A2" s="93" t="s">
        <v>68</v>
      </c>
      <c r="B2" s="93"/>
      <c r="C2" s="93"/>
      <c r="D2" s="93"/>
      <c r="E2" s="93"/>
      <c r="F2" s="1"/>
      <c r="G2" s="1"/>
      <c r="H2" s="93" t="s">
        <v>1</v>
      </c>
      <c r="I2" s="93"/>
      <c r="J2" s="93"/>
      <c r="K2" s="93"/>
      <c r="L2" s="93"/>
      <c r="M2" s="93"/>
      <c r="N2" s="93"/>
    </row>
    <row r="3" spans="1:14" ht="16.5" x14ac:dyDescent="0.25">
      <c r="A3" s="93" t="s">
        <v>69</v>
      </c>
      <c r="B3" s="93"/>
      <c r="C3" s="93"/>
      <c r="D3" s="93"/>
      <c r="E3" s="93"/>
      <c r="F3" s="1"/>
      <c r="G3" s="1"/>
      <c r="H3" s="67"/>
      <c r="I3" s="67"/>
      <c r="J3" s="67"/>
      <c r="K3" s="67"/>
      <c r="L3" s="67"/>
      <c r="M3" s="67"/>
      <c r="N3" s="67"/>
    </row>
    <row r="4" spans="1:14" ht="16.5" x14ac:dyDescent="0.25">
      <c r="A4" s="1"/>
      <c r="B4" s="1"/>
      <c r="C4" s="1"/>
      <c r="D4" s="1"/>
      <c r="E4" s="1"/>
      <c r="F4" s="1"/>
      <c r="G4" s="1"/>
      <c r="H4" s="1"/>
      <c r="I4" s="1"/>
      <c r="J4" s="1"/>
      <c r="K4" s="1"/>
      <c r="L4" s="1"/>
      <c r="M4" s="1"/>
      <c r="N4" s="73"/>
    </row>
    <row r="5" spans="1:14" ht="16.5" x14ac:dyDescent="0.25">
      <c r="A5" s="93" t="s">
        <v>100</v>
      </c>
      <c r="B5" s="93"/>
      <c r="C5" s="93"/>
      <c r="D5" s="93"/>
      <c r="E5" s="93"/>
      <c r="F5" s="93"/>
      <c r="G5" s="93"/>
      <c r="H5" s="93"/>
      <c r="I5" s="93"/>
      <c r="J5" s="93"/>
      <c r="K5" s="93"/>
      <c r="L5" s="93"/>
      <c r="M5" s="93"/>
      <c r="N5" s="93"/>
    </row>
    <row r="6" spans="1:14" ht="16.5" x14ac:dyDescent="0.25">
      <c r="A6" s="93" t="s">
        <v>72</v>
      </c>
      <c r="B6" s="93"/>
      <c r="C6" s="93"/>
      <c r="D6" s="93"/>
      <c r="E6" s="93"/>
      <c r="F6" s="93"/>
      <c r="G6" s="93"/>
      <c r="H6" s="93"/>
      <c r="I6" s="93"/>
      <c r="J6" s="93"/>
      <c r="K6" s="93"/>
      <c r="L6" s="93"/>
      <c r="M6" s="93"/>
      <c r="N6" s="93"/>
    </row>
    <row r="7" spans="1:14" s="73" customFormat="1" ht="16.5" x14ac:dyDescent="0.25">
      <c r="A7" s="120" t="s">
        <v>101</v>
      </c>
      <c r="B7" s="120"/>
      <c r="C7" s="120"/>
      <c r="D7" s="120"/>
      <c r="E7" s="120"/>
      <c r="F7" s="120"/>
      <c r="G7" s="120"/>
      <c r="H7" s="120"/>
      <c r="I7" s="120"/>
      <c r="J7" s="120"/>
      <c r="K7" s="120"/>
      <c r="L7" s="120"/>
      <c r="M7" s="67"/>
      <c r="N7" s="67"/>
    </row>
    <row r="8" spans="1:14" s="73" customFormat="1" ht="16.5" x14ac:dyDescent="0.25">
      <c r="A8" s="107" t="s">
        <v>73</v>
      </c>
      <c r="B8" s="107"/>
      <c r="C8" s="67"/>
      <c r="D8" s="67"/>
      <c r="E8" s="67"/>
      <c r="F8" s="67"/>
      <c r="G8" s="67"/>
      <c r="H8" s="67"/>
      <c r="I8" s="67"/>
      <c r="J8" s="67"/>
      <c r="K8" s="67"/>
      <c r="L8" s="67"/>
      <c r="M8" s="67"/>
      <c r="N8" s="67"/>
    </row>
    <row r="9" spans="1:14" s="73" customFormat="1" ht="16.5" x14ac:dyDescent="0.25">
      <c r="A9" s="108" t="s">
        <v>74</v>
      </c>
      <c r="B9" s="108"/>
      <c r="C9" s="67"/>
      <c r="D9" s="67"/>
      <c r="E9" s="68"/>
      <c r="F9" s="69"/>
      <c r="G9" s="88" t="s">
        <v>75</v>
      </c>
      <c r="H9" s="89" t="s">
        <v>76</v>
      </c>
      <c r="I9" s="67"/>
      <c r="J9" s="68"/>
      <c r="K9" s="88" t="s">
        <v>77</v>
      </c>
      <c r="L9" s="89" t="s">
        <v>106</v>
      </c>
      <c r="M9" s="89"/>
      <c r="N9" s="89"/>
    </row>
    <row r="10" spans="1:14" s="73" customFormat="1" ht="16.5" x14ac:dyDescent="0.25">
      <c r="A10" s="108" t="s">
        <v>107</v>
      </c>
      <c r="B10" s="108"/>
      <c r="C10" s="67"/>
      <c r="D10" s="67"/>
      <c r="E10" s="68"/>
      <c r="F10" s="69"/>
      <c r="G10" s="88" t="s">
        <v>75</v>
      </c>
      <c r="H10" s="89" t="s">
        <v>78</v>
      </c>
      <c r="I10" s="67"/>
      <c r="J10" s="68"/>
      <c r="K10" s="88" t="s">
        <v>77</v>
      </c>
      <c r="L10" s="89" t="s">
        <v>102</v>
      </c>
      <c r="M10" s="89"/>
      <c r="N10" s="89"/>
    </row>
    <row r="11" spans="1:14" s="73" customFormat="1" ht="16.5" x14ac:dyDescent="0.25">
      <c r="A11" s="108" t="s">
        <v>108</v>
      </c>
      <c r="B11" s="108"/>
      <c r="C11" s="67"/>
      <c r="D11" s="67"/>
      <c r="E11" s="68"/>
      <c r="F11" s="69"/>
      <c r="G11" s="88" t="s">
        <v>75</v>
      </c>
      <c r="H11" s="89" t="s">
        <v>79</v>
      </c>
      <c r="I11" s="67"/>
      <c r="J11" s="68"/>
      <c r="K11" s="88" t="s">
        <v>77</v>
      </c>
      <c r="L11" s="89" t="s">
        <v>103</v>
      </c>
      <c r="M11" s="89"/>
      <c r="N11" s="89"/>
    </row>
    <row r="12" spans="1:14" s="73" customFormat="1" ht="16.5" x14ac:dyDescent="0.25">
      <c r="A12" s="108" t="s">
        <v>109</v>
      </c>
      <c r="B12" s="108"/>
      <c r="C12" s="67"/>
      <c r="D12" s="67"/>
      <c r="E12" s="68"/>
      <c r="F12" s="69"/>
      <c r="G12" s="88" t="s">
        <v>75</v>
      </c>
      <c r="H12" s="89" t="s">
        <v>80</v>
      </c>
      <c r="I12" s="67"/>
      <c r="J12" s="68"/>
      <c r="K12" s="88" t="s">
        <v>77</v>
      </c>
      <c r="L12" s="89" t="s">
        <v>104</v>
      </c>
      <c r="M12" s="89"/>
      <c r="N12" s="89"/>
    </row>
    <row r="13" spans="1:14" s="73" customFormat="1" ht="16.5" x14ac:dyDescent="0.25">
      <c r="A13" s="108" t="s">
        <v>110</v>
      </c>
      <c r="B13" s="108"/>
      <c r="C13" s="67"/>
      <c r="D13" s="67"/>
      <c r="E13" s="68"/>
      <c r="F13" s="69"/>
      <c r="G13" s="88" t="s">
        <v>75</v>
      </c>
      <c r="H13" s="89" t="s">
        <v>81</v>
      </c>
      <c r="I13" s="89"/>
      <c r="J13" s="68"/>
      <c r="K13" s="88" t="s">
        <v>77</v>
      </c>
      <c r="L13" s="89" t="s">
        <v>104</v>
      </c>
      <c r="M13" s="89"/>
      <c r="N13" s="89"/>
    </row>
    <row r="14" spans="1:14" s="73" customFormat="1" ht="16.5" x14ac:dyDescent="0.25">
      <c r="A14" s="108" t="s">
        <v>111</v>
      </c>
      <c r="B14" s="108"/>
      <c r="C14" s="67"/>
      <c r="D14" s="67"/>
      <c r="E14" s="68"/>
      <c r="F14" s="69"/>
      <c r="G14" s="88" t="s">
        <v>75</v>
      </c>
      <c r="H14" s="89" t="s">
        <v>112</v>
      </c>
      <c r="I14" s="67"/>
      <c r="J14" s="68"/>
      <c r="K14" s="88" t="s">
        <v>77</v>
      </c>
      <c r="L14" s="89" t="s">
        <v>104</v>
      </c>
      <c r="M14" s="89"/>
      <c r="N14" s="89"/>
    </row>
    <row r="15" spans="1:14" s="73" customFormat="1" ht="16.5" x14ac:dyDescent="0.25">
      <c r="A15" s="108" t="s">
        <v>82</v>
      </c>
      <c r="B15" s="108"/>
      <c r="C15" s="67"/>
      <c r="D15" s="67"/>
      <c r="E15" s="68"/>
      <c r="F15" s="69"/>
      <c r="G15" s="88" t="s">
        <v>75</v>
      </c>
      <c r="H15" s="89" t="s">
        <v>83</v>
      </c>
      <c r="I15" s="67"/>
      <c r="J15" s="68"/>
      <c r="K15" s="88" t="s">
        <v>77</v>
      </c>
      <c r="L15" s="89" t="s">
        <v>104</v>
      </c>
      <c r="M15" s="89"/>
      <c r="N15" s="89"/>
    </row>
    <row r="16" spans="1:14" s="73" customFormat="1" ht="16.5" x14ac:dyDescent="0.25">
      <c r="A16" s="108" t="s">
        <v>84</v>
      </c>
      <c r="B16" s="108"/>
      <c r="C16" s="67"/>
      <c r="D16" s="67"/>
      <c r="E16" s="68"/>
      <c r="F16" s="69"/>
      <c r="G16" s="88" t="s">
        <v>75</v>
      </c>
      <c r="H16" s="89" t="s">
        <v>85</v>
      </c>
      <c r="I16" s="67"/>
      <c r="J16" s="68"/>
      <c r="K16" s="88" t="s">
        <v>77</v>
      </c>
      <c r="L16" s="89" t="s">
        <v>105</v>
      </c>
      <c r="M16" s="89"/>
      <c r="N16" s="89"/>
    </row>
    <row r="17" spans="1:14" ht="16.5" x14ac:dyDescent="0.25">
      <c r="A17" s="80" t="s">
        <v>95</v>
      </c>
      <c r="B17" s="81"/>
      <c r="C17" s="81"/>
      <c r="D17" s="81"/>
      <c r="E17" s="81"/>
      <c r="F17" s="81"/>
      <c r="G17" s="81"/>
      <c r="H17" s="81"/>
      <c r="I17" s="81"/>
      <c r="J17" s="81"/>
      <c r="K17" s="81"/>
      <c r="L17" s="81"/>
      <c r="M17" s="81"/>
      <c r="N17" s="81"/>
    </row>
    <row r="18" spans="1:14" x14ac:dyDescent="0.25">
      <c r="A18" s="121" t="s">
        <v>2</v>
      </c>
      <c r="B18" s="121" t="s">
        <v>30</v>
      </c>
      <c r="C18" s="123" t="s">
        <v>31</v>
      </c>
      <c r="D18" s="123" t="s">
        <v>32</v>
      </c>
      <c r="E18" s="121" t="s">
        <v>33</v>
      </c>
      <c r="F18" s="121" t="s">
        <v>34</v>
      </c>
      <c r="G18" s="125" t="s">
        <v>35</v>
      </c>
      <c r="H18" s="126"/>
      <c r="I18" s="126"/>
      <c r="J18" s="127"/>
      <c r="K18" s="125" t="s">
        <v>10</v>
      </c>
      <c r="L18" s="126"/>
      <c r="M18" s="127"/>
      <c r="N18" s="104" t="s">
        <v>11</v>
      </c>
    </row>
    <row r="19" spans="1:14" ht="21" x14ac:dyDescent="0.25">
      <c r="A19" s="122"/>
      <c r="B19" s="122"/>
      <c r="C19" s="124"/>
      <c r="D19" s="124"/>
      <c r="E19" s="122"/>
      <c r="F19" s="122"/>
      <c r="G19" s="18" t="s">
        <v>12</v>
      </c>
      <c r="H19" s="18" t="s">
        <v>8</v>
      </c>
      <c r="I19" s="18" t="s">
        <v>36</v>
      </c>
      <c r="J19" s="18" t="s">
        <v>37</v>
      </c>
      <c r="K19" s="18" t="s">
        <v>12</v>
      </c>
      <c r="L19" s="18" t="s">
        <v>36</v>
      </c>
      <c r="M19" s="18" t="s">
        <v>37</v>
      </c>
      <c r="N19" s="106"/>
    </row>
    <row r="20" spans="1:14" x14ac:dyDescent="0.25">
      <c r="A20" s="18" t="s">
        <v>14</v>
      </c>
      <c r="B20" s="18" t="s">
        <v>15</v>
      </c>
      <c r="C20" s="19" t="s">
        <v>16</v>
      </c>
      <c r="D20" s="19" t="s">
        <v>17</v>
      </c>
      <c r="E20" s="18" t="s">
        <v>18</v>
      </c>
      <c r="F20" s="18" t="s">
        <v>17</v>
      </c>
      <c r="G20" s="18">
        <v>1</v>
      </c>
      <c r="H20" s="18">
        <v>2</v>
      </c>
      <c r="I20" s="18">
        <v>3</v>
      </c>
      <c r="J20" s="18">
        <v>4</v>
      </c>
      <c r="K20" s="18">
        <v>5</v>
      </c>
      <c r="L20" s="18">
        <v>6</v>
      </c>
      <c r="M20" s="18">
        <v>7</v>
      </c>
      <c r="N20" s="20">
        <v>8</v>
      </c>
    </row>
    <row r="21" spans="1:14" ht="25.5" x14ac:dyDescent="0.25">
      <c r="A21" s="37" t="s">
        <v>38</v>
      </c>
      <c r="B21" s="38" t="s">
        <v>52</v>
      </c>
      <c r="C21" s="21"/>
      <c r="D21" s="21"/>
      <c r="E21" s="39">
        <v>5001673</v>
      </c>
      <c r="F21" s="40" t="s">
        <v>48</v>
      </c>
      <c r="G21" s="41">
        <v>1</v>
      </c>
      <c r="H21" s="42">
        <v>20000000</v>
      </c>
      <c r="I21" s="43">
        <f>H21*G21</f>
        <v>20000000</v>
      </c>
      <c r="J21" s="43">
        <v>0</v>
      </c>
      <c r="K21" s="90">
        <f>G21</f>
        <v>1</v>
      </c>
      <c r="L21" s="91">
        <f>I21</f>
        <v>20000000</v>
      </c>
      <c r="M21" s="91">
        <f>J21</f>
        <v>0</v>
      </c>
      <c r="N21" s="49"/>
    </row>
    <row r="22" spans="1:14" x14ac:dyDescent="0.25">
      <c r="A22" s="37" t="s">
        <v>39</v>
      </c>
      <c r="B22" s="44" t="s">
        <v>53</v>
      </c>
      <c r="C22" s="22"/>
      <c r="D22" s="22"/>
      <c r="E22" s="45" t="s">
        <v>54</v>
      </c>
      <c r="F22" s="46" t="s">
        <v>48</v>
      </c>
      <c r="G22" s="47">
        <v>1</v>
      </c>
      <c r="H22" s="48">
        <v>7000000</v>
      </c>
      <c r="I22" s="43">
        <f>H22*G22</f>
        <v>7000000</v>
      </c>
      <c r="J22" s="43">
        <v>0</v>
      </c>
      <c r="K22" s="90">
        <f t="shared" ref="K22:K23" si="0">G22</f>
        <v>1</v>
      </c>
      <c r="L22" s="91">
        <f t="shared" ref="L22:L23" si="1">I22</f>
        <v>7000000</v>
      </c>
      <c r="M22" s="91">
        <f t="shared" ref="M22:M23" si="2">J22</f>
        <v>0</v>
      </c>
      <c r="N22" s="49"/>
    </row>
    <row r="23" spans="1:14" x14ac:dyDescent="0.25">
      <c r="A23" s="62"/>
      <c r="B23" s="129" t="s">
        <v>70</v>
      </c>
      <c r="C23" s="130"/>
      <c r="D23" s="130"/>
      <c r="E23" s="131"/>
      <c r="F23" s="57"/>
      <c r="G23" s="58">
        <f>SUM(G21:G22)</f>
        <v>2</v>
      </c>
      <c r="H23" s="59"/>
      <c r="I23" s="60">
        <f>SUM(I21:I22)</f>
        <v>27000000</v>
      </c>
      <c r="J23" s="60">
        <f>SUM(J21:J22)</f>
        <v>0</v>
      </c>
      <c r="K23" s="90">
        <f t="shared" si="0"/>
        <v>2</v>
      </c>
      <c r="L23" s="92">
        <f t="shared" si="1"/>
        <v>27000000</v>
      </c>
      <c r="M23" s="91">
        <f t="shared" si="2"/>
        <v>0</v>
      </c>
      <c r="N23" s="61"/>
    </row>
    <row r="25" spans="1:14" ht="16.5" x14ac:dyDescent="0.25">
      <c r="A25" s="132" t="s">
        <v>87</v>
      </c>
      <c r="B25" s="132"/>
      <c r="C25" s="132"/>
      <c r="D25" s="132"/>
      <c r="E25" s="78"/>
      <c r="F25" s="78"/>
      <c r="G25" s="78"/>
      <c r="H25" s="110"/>
      <c r="I25" s="110"/>
      <c r="J25" s="110"/>
      <c r="K25" s="109" t="s">
        <v>117</v>
      </c>
      <c r="L25" s="109"/>
      <c r="M25" s="109"/>
      <c r="N25" s="109"/>
    </row>
    <row r="26" spans="1:14" ht="15.75" x14ac:dyDescent="0.25">
      <c r="A26" s="110" t="s">
        <v>88</v>
      </c>
      <c r="B26" s="110"/>
      <c r="C26" s="110"/>
      <c r="D26" s="110"/>
      <c r="E26" s="128" t="s">
        <v>89</v>
      </c>
      <c r="F26" s="128"/>
      <c r="G26" s="128"/>
      <c r="H26" s="128"/>
      <c r="I26" s="73"/>
      <c r="J26" s="71"/>
      <c r="K26" s="110" t="s">
        <v>93</v>
      </c>
      <c r="L26" s="110"/>
      <c r="M26" s="110"/>
      <c r="N26" s="110"/>
    </row>
    <row r="27" spans="1:14" x14ac:dyDescent="0.25">
      <c r="A27" s="73"/>
      <c r="B27" s="73"/>
      <c r="C27" s="73"/>
      <c r="D27" s="73"/>
      <c r="E27" s="119" t="s">
        <v>113</v>
      </c>
      <c r="F27" s="119"/>
      <c r="G27" s="119"/>
      <c r="H27" s="119"/>
      <c r="I27" s="119"/>
      <c r="J27" s="119"/>
      <c r="K27" s="73"/>
      <c r="L27" s="73"/>
      <c r="M27" s="73"/>
      <c r="N27" s="73"/>
    </row>
    <row r="28" spans="1:14" x14ac:dyDescent="0.25">
      <c r="A28" s="73"/>
      <c r="B28" s="73"/>
      <c r="C28" s="73"/>
      <c r="D28" s="73"/>
      <c r="E28" s="119" t="s">
        <v>114</v>
      </c>
      <c r="F28" s="119"/>
      <c r="G28" s="119"/>
      <c r="H28" s="119"/>
      <c r="I28" s="119"/>
      <c r="J28" s="119"/>
      <c r="K28" s="73"/>
      <c r="L28" s="73"/>
      <c r="M28" s="73"/>
      <c r="N28" s="73"/>
    </row>
    <row r="29" spans="1:14" x14ac:dyDescent="0.25">
      <c r="A29" s="73"/>
      <c r="B29" s="73"/>
      <c r="C29" s="73"/>
      <c r="D29" s="73"/>
      <c r="E29" s="119" t="s">
        <v>115</v>
      </c>
      <c r="F29" s="119"/>
      <c r="G29" s="119"/>
      <c r="H29" s="119"/>
      <c r="I29" s="119"/>
      <c r="J29" s="119"/>
      <c r="K29" s="73"/>
      <c r="L29" s="73"/>
      <c r="M29" s="73"/>
      <c r="N29" s="73"/>
    </row>
    <row r="30" spans="1:14" x14ac:dyDescent="0.25">
      <c r="A30" s="73"/>
      <c r="B30" s="73"/>
      <c r="C30" s="73"/>
      <c r="D30" s="73"/>
      <c r="E30" s="119" t="s">
        <v>125</v>
      </c>
      <c r="F30" s="119"/>
      <c r="G30" s="119"/>
      <c r="H30" s="119"/>
      <c r="I30" s="119"/>
      <c r="J30" s="119"/>
      <c r="K30" s="73"/>
      <c r="L30" s="73"/>
      <c r="M30" s="73"/>
      <c r="N30" s="73"/>
    </row>
    <row r="31" spans="1:14" ht="15.75" x14ac:dyDescent="0.25">
      <c r="A31" s="110" t="s">
        <v>90</v>
      </c>
      <c r="B31" s="110"/>
      <c r="C31" s="110"/>
      <c r="D31" s="110"/>
      <c r="E31" s="119" t="s">
        <v>116</v>
      </c>
      <c r="F31" s="119"/>
      <c r="G31" s="119"/>
      <c r="H31" s="119"/>
      <c r="I31" s="119"/>
      <c r="J31" s="119"/>
      <c r="K31" s="110" t="s">
        <v>94</v>
      </c>
      <c r="L31" s="110"/>
      <c r="M31" s="110"/>
      <c r="N31" s="110"/>
    </row>
    <row r="32" spans="1:14" x14ac:dyDescent="0.25">
      <c r="A32" s="73"/>
      <c r="B32" s="73"/>
      <c r="C32" s="73"/>
      <c r="D32" s="73"/>
      <c r="E32" s="119" t="s">
        <v>91</v>
      </c>
      <c r="F32" s="119"/>
      <c r="G32" s="119"/>
      <c r="H32" s="119"/>
      <c r="I32" s="119"/>
      <c r="J32" s="119"/>
      <c r="K32" s="73"/>
      <c r="L32" s="73"/>
      <c r="M32" s="73"/>
      <c r="N32" s="73"/>
    </row>
    <row r="33" spans="1:14" x14ac:dyDescent="0.25">
      <c r="A33" s="73"/>
      <c r="B33" s="73"/>
      <c r="C33" s="73"/>
      <c r="D33" s="73"/>
      <c r="E33" s="119" t="s">
        <v>92</v>
      </c>
      <c r="F33" s="119"/>
      <c r="G33" s="119"/>
      <c r="H33" s="119"/>
      <c r="I33" s="119"/>
      <c r="J33" s="119"/>
      <c r="K33" s="73"/>
      <c r="L33" s="73"/>
      <c r="M33" s="73"/>
      <c r="N33" s="73"/>
    </row>
  </sheetData>
  <mergeCells count="42">
    <mergeCell ref="A26:D26"/>
    <mergeCell ref="E26:H26"/>
    <mergeCell ref="K26:N26"/>
    <mergeCell ref="A16:B16"/>
    <mergeCell ref="F18:F19"/>
    <mergeCell ref="G18:J18"/>
    <mergeCell ref="B23:E23"/>
    <mergeCell ref="A25:D25"/>
    <mergeCell ref="H25:J25"/>
    <mergeCell ref="A1:E1"/>
    <mergeCell ref="H1:N1"/>
    <mergeCell ref="A2:E2"/>
    <mergeCell ref="H2:N2"/>
    <mergeCell ref="A5:N5"/>
    <mergeCell ref="A3:E3"/>
    <mergeCell ref="A6:N6"/>
    <mergeCell ref="A18:A19"/>
    <mergeCell ref="B18:B19"/>
    <mergeCell ref="C18:C19"/>
    <mergeCell ref="D18:D19"/>
    <mergeCell ref="E18:E19"/>
    <mergeCell ref="K18:M18"/>
    <mergeCell ref="N18:N19"/>
    <mergeCell ref="A13:B13"/>
    <mergeCell ref="A14:B14"/>
    <mergeCell ref="A15:B15"/>
    <mergeCell ref="K31:N31"/>
    <mergeCell ref="E32:J32"/>
    <mergeCell ref="E33:J33"/>
    <mergeCell ref="A7:L7"/>
    <mergeCell ref="A8:B8"/>
    <mergeCell ref="A9:B9"/>
    <mergeCell ref="A10:B10"/>
    <mergeCell ref="A11:B11"/>
    <mergeCell ref="A12:B12"/>
    <mergeCell ref="E27:J27"/>
    <mergeCell ref="E28:J28"/>
    <mergeCell ref="E29:J29"/>
    <mergeCell ref="E30:J30"/>
    <mergeCell ref="A31:D31"/>
    <mergeCell ref="E31:J31"/>
    <mergeCell ref="K25:N25"/>
  </mergeCells>
  <pageMargins left="0.8" right="0.7" top="0.75" bottom="0.75" header="0.3" footer="0.3"/>
  <pageSetup scale="95" orientation="landscape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34"/>
  <sheetViews>
    <sheetView tabSelected="1" topLeftCell="A16" workbookViewId="0">
      <selection activeCell="I33" sqref="I33:K33"/>
    </sheetView>
  </sheetViews>
  <sheetFormatPr defaultRowHeight="15" x14ac:dyDescent="0.25"/>
  <cols>
    <col min="1" max="1" width="5.140625" style="17" customWidth="1"/>
    <col min="2" max="2" width="23.140625" style="17" customWidth="1"/>
    <col min="3" max="3" width="13.85546875" style="17" customWidth="1"/>
    <col min="4" max="4" width="9.28515625" style="17" customWidth="1"/>
    <col min="5" max="5" width="8.140625" style="17" customWidth="1"/>
    <col min="6" max="6" width="11.140625" style="17" customWidth="1"/>
    <col min="7" max="7" width="10.28515625" style="17" customWidth="1"/>
    <col min="8" max="8" width="10.7109375" style="17" customWidth="1"/>
    <col min="9" max="9" width="10.28515625" style="17" customWidth="1"/>
    <col min="10" max="10" width="10.7109375" style="17" customWidth="1"/>
    <col min="11" max="11" width="13.7109375" style="17" customWidth="1"/>
    <col min="12" max="16384" width="9.140625" style="17"/>
  </cols>
  <sheetData>
    <row r="1" spans="1:11" s="74" customFormat="1" ht="15.75" x14ac:dyDescent="0.25">
      <c r="A1" s="109" t="s">
        <v>99</v>
      </c>
      <c r="B1" s="109"/>
      <c r="C1" s="109"/>
      <c r="D1" s="109"/>
      <c r="G1" s="110" t="s">
        <v>0</v>
      </c>
      <c r="H1" s="110"/>
      <c r="I1" s="110"/>
      <c r="J1" s="110"/>
      <c r="K1" s="110"/>
    </row>
    <row r="2" spans="1:11" s="74" customFormat="1" ht="16.5" x14ac:dyDescent="0.25">
      <c r="A2" s="110" t="s">
        <v>68</v>
      </c>
      <c r="B2" s="110"/>
      <c r="C2" s="110"/>
      <c r="D2" s="110"/>
      <c r="G2" s="93" t="s">
        <v>1</v>
      </c>
      <c r="H2" s="93"/>
      <c r="I2" s="93"/>
      <c r="J2" s="93"/>
      <c r="K2" s="93"/>
    </row>
    <row r="3" spans="1:11" s="74" customFormat="1" ht="15.75" x14ac:dyDescent="0.25">
      <c r="A3" s="110" t="s">
        <v>69</v>
      </c>
      <c r="B3" s="110"/>
      <c r="C3" s="110"/>
      <c r="D3" s="110"/>
      <c r="G3" s="75"/>
      <c r="H3" s="75"/>
      <c r="I3" s="75"/>
      <c r="J3" s="75"/>
      <c r="K3" s="75"/>
    </row>
    <row r="4" spans="1:11" s="74" customFormat="1" x14ac:dyDescent="0.25"/>
    <row r="5" spans="1:11" s="74" customFormat="1" ht="16.5" x14ac:dyDescent="0.25">
      <c r="A5" s="93" t="s">
        <v>126</v>
      </c>
      <c r="B5" s="93"/>
      <c r="C5" s="93"/>
      <c r="D5" s="93"/>
      <c r="E5" s="93"/>
      <c r="F5" s="93"/>
      <c r="G5" s="93"/>
      <c r="H5" s="93"/>
      <c r="I5" s="93"/>
      <c r="J5" s="93"/>
      <c r="K5" s="93"/>
    </row>
    <row r="6" spans="1:11" s="74" customFormat="1" ht="16.5" x14ac:dyDescent="0.25">
      <c r="A6" s="93" t="s">
        <v>72</v>
      </c>
      <c r="B6" s="93"/>
      <c r="C6" s="93"/>
      <c r="D6" s="93"/>
      <c r="E6" s="93"/>
      <c r="F6" s="93"/>
      <c r="G6" s="93"/>
      <c r="H6" s="93"/>
      <c r="I6" s="93"/>
      <c r="J6" s="93"/>
      <c r="K6" s="93"/>
    </row>
    <row r="7" spans="1:11" s="74" customFormat="1" ht="16.5" x14ac:dyDescent="0.25">
      <c r="A7" s="107" t="s">
        <v>101</v>
      </c>
      <c r="B7" s="107"/>
      <c r="C7" s="107"/>
      <c r="D7" s="107"/>
      <c r="E7" s="107"/>
      <c r="F7" s="107"/>
      <c r="G7" s="77"/>
      <c r="H7" s="77"/>
      <c r="I7" s="77"/>
      <c r="J7" s="77"/>
      <c r="K7" s="77"/>
    </row>
    <row r="8" spans="1:11" s="74" customFormat="1" ht="16.5" x14ac:dyDescent="0.25">
      <c r="A8" s="107" t="s">
        <v>73</v>
      </c>
      <c r="B8" s="107"/>
      <c r="C8" s="77"/>
      <c r="D8" s="77"/>
      <c r="E8" s="77"/>
      <c r="F8" s="77"/>
      <c r="G8" s="77"/>
      <c r="H8" s="77"/>
      <c r="I8" s="77"/>
      <c r="J8" s="77"/>
      <c r="K8" s="77"/>
    </row>
    <row r="9" spans="1:11" s="74" customFormat="1" ht="16.5" x14ac:dyDescent="0.25">
      <c r="A9" s="108" t="s">
        <v>74</v>
      </c>
      <c r="B9" s="108"/>
      <c r="C9" s="77"/>
      <c r="D9" s="76" t="s">
        <v>75</v>
      </c>
      <c r="E9" s="108" t="s">
        <v>76</v>
      </c>
      <c r="F9" s="108"/>
      <c r="G9" s="77"/>
      <c r="H9" s="76" t="s">
        <v>77</v>
      </c>
      <c r="I9" s="108" t="s">
        <v>121</v>
      </c>
      <c r="J9" s="108"/>
      <c r="K9" s="108"/>
    </row>
    <row r="10" spans="1:11" s="74" customFormat="1" ht="16.5" x14ac:dyDescent="0.25">
      <c r="A10" s="108" t="s">
        <v>127</v>
      </c>
      <c r="B10" s="108"/>
      <c r="C10" s="77"/>
      <c r="D10" s="76" t="s">
        <v>75</v>
      </c>
      <c r="E10" s="108" t="s">
        <v>78</v>
      </c>
      <c r="F10" s="108"/>
      <c r="G10" s="77"/>
      <c r="H10" s="76" t="s">
        <v>77</v>
      </c>
      <c r="I10" s="108" t="s">
        <v>102</v>
      </c>
      <c r="J10" s="108"/>
      <c r="K10" s="108"/>
    </row>
    <row r="11" spans="1:11" s="74" customFormat="1" ht="16.5" x14ac:dyDescent="0.25">
      <c r="A11" s="108" t="s">
        <v>128</v>
      </c>
      <c r="B11" s="108"/>
      <c r="C11" s="77"/>
      <c r="D11" s="76" t="s">
        <v>75</v>
      </c>
      <c r="E11" s="108" t="s">
        <v>79</v>
      </c>
      <c r="F11" s="108"/>
      <c r="G11" s="77"/>
      <c r="H11" s="76" t="s">
        <v>77</v>
      </c>
      <c r="I11" s="138" t="s">
        <v>104</v>
      </c>
      <c r="J11" s="138"/>
      <c r="K11" s="138"/>
    </row>
    <row r="12" spans="1:11" s="74" customFormat="1" ht="16.5" x14ac:dyDescent="0.25">
      <c r="A12" s="108" t="s">
        <v>129</v>
      </c>
      <c r="B12" s="108"/>
      <c r="C12" s="77"/>
      <c r="D12" s="76" t="s">
        <v>75</v>
      </c>
      <c r="E12" s="79" t="s">
        <v>80</v>
      </c>
      <c r="F12" s="79"/>
      <c r="G12" s="77"/>
      <c r="H12" s="76" t="s">
        <v>77</v>
      </c>
      <c r="I12" s="108" t="s">
        <v>104</v>
      </c>
      <c r="J12" s="108"/>
      <c r="K12" s="108"/>
    </row>
    <row r="13" spans="1:11" s="74" customFormat="1" ht="16.5" x14ac:dyDescent="0.25">
      <c r="A13" s="108" t="s">
        <v>130</v>
      </c>
      <c r="B13" s="108"/>
      <c r="C13" s="77"/>
      <c r="D13" s="76" t="s">
        <v>75</v>
      </c>
      <c r="E13" s="108" t="s">
        <v>132</v>
      </c>
      <c r="F13" s="108"/>
      <c r="G13" s="108"/>
      <c r="H13" s="76" t="s">
        <v>77</v>
      </c>
      <c r="I13" s="108" t="s">
        <v>104</v>
      </c>
      <c r="J13" s="108"/>
      <c r="K13" s="108"/>
    </row>
    <row r="14" spans="1:11" s="74" customFormat="1" ht="16.5" x14ac:dyDescent="0.25">
      <c r="A14" s="108" t="s">
        <v>131</v>
      </c>
      <c r="B14" s="108"/>
      <c r="C14" s="77"/>
      <c r="D14" s="76" t="s">
        <v>75</v>
      </c>
      <c r="E14" s="108" t="s">
        <v>133</v>
      </c>
      <c r="F14" s="108"/>
      <c r="G14" s="77"/>
      <c r="H14" s="76" t="s">
        <v>77</v>
      </c>
      <c r="I14" s="108" t="s">
        <v>103</v>
      </c>
      <c r="J14" s="108"/>
      <c r="K14" s="108"/>
    </row>
    <row r="15" spans="1:11" s="74" customFormat="1" ht="16.5" x14ac:dyDescent="0.25">
      <c r="A15" s="108" t="s">
        <v>82</v>
      </c>
      <c r="B15" s="108"/>
      <c r="C15" s="77"/>
      <c r="D15" s="76" t="s">
        <v>75</v>
      </c>
      <c r="E15" s="108" t="s">
        <v>83</v>
      </c>
      <c r="F15" s="108"/>
      <c r="G15" s="77"/>
      <c r="H15" s="76" t="s">
        <v>77</v>
      </c>
      <c r="I15" s="108" t="s">
        <v>104</v>
      </c>
      <c r="J15" s="108"/>
      <c r="K15" s="108"/>
    </row>
    <row r="16" spans="1:11" s="74" customFormat="1" ht="16.5" x14ac:dyDescent="0.25">
      <c r="A16" s="108" t="s">
        <v>84</v>
      </c>
      <c r="B16" s="108"/>
      <c r="C16" s="77"/>
      <c r="D16" s="76" t="s">
        <v>75</v>
      </c>
      <c r="E16" s="108" t="s">
        <v>85</v>
      </c>
      <c r="F16" s="108"/>
      <c r="G16" s="77"/>
      <c r="H16" s="76" t="s">
        <v>77</v>
      </c>
      <c r="I16" s="108" t="s">
        <v>105</v>
      </c>
      <c r="J16" s="108"/>
      <c r="K16" s="108"/>
    </row>
    <row r="17" spans="1:11" s="74" customFormat="1" ht="16.5" x14ac:dyDescent="0.25">
      <c r="A17" s="80" t="s">
        <v>96</v>
      </c>
      <c r="B17" s="81"/>
      <c r="C17" s="77"/>
      <c r="D17" s="77"/>
      <c r="E17" s="77"/>
      <c r="F17" s="77"/>
      <c r="G17" s="77"/>
      <c r="H17" s="77"/>
    </row>
    <row r="19" spans="1:11" x14ac:dyDescent="0.25">
      <c r="A19" s="133" t="s">
        <v>2</v>
      </c>
      <c r="B19" s="133" t="s">
        <v>40</v>
      </c>
      <c r="C19" s="133" t="s">
        <v>41</v>
      </c>
      <c r="D19" s="133" t="s">
        <v>42</v>
      </c>
      <c r="E19" s="135" t="s">
        <v>43</v>
      </c>
      <c r="F19" s="135" t="s">
        <v>44</v>
      </c>
      <c r="G19" s="139" t="s">
        <v>12</v>
      </c>
      <c r="H19" s="140"/>
      <c r="I19" s="133" t="s">
        <v>8</v>
      </c>
      <c r="J19" s="135" t="s">
        <v>36</v>
      </c>
      <c r="K19" s="133" t="s">
        <v>11</v>
      </c>
    </row>
    <row r="20" spans="1:11" x14ac:dyDescent="0.25">
      <c r="A20" s="134"/>
      <c r="B20" s="134"/>
      <c r="C20" s="134"/>
      <c r="D20" s="134"/>
      <c r="E20" s="136"/>
      <c r="F20" s="136"/>
      <c r="G20" s="23" t="s">
        <v>45</v>
      </c>
      <c r="H20" s="23" t="s">
        <v>46</v>
      </c>
      <c r="I20" s="134"/>
      <c r="J20" s="141"/>
      <c r="K20" s="134"/>
    </row>
    <row r="21" spans="1:11" x14ac:dyDescent="0.25">
      <c r="A21" s="24" t="s">
        <v>14</v>
      </c>
      <c r="B21" s="24" t="s">
        <v>15</v>
      </c>
      <c r="C21" s="24" t="s">
        <v>16</v>
      </c>
      <c r="D21" s="24">
        <v>1</v>
      </c>
      <c r="E21" s="25">
        <v>2</v>
      </c>
      <c r="F21" s="25">
        <v>3</v>
      </c>
      <c r="G21" s="24">
        <v>4</v>
      </c>
      <c r="H21" s="24">
        <v>5</v>
      </c>
      <c r="I21" s="24">
        <v>6</v>
      </c>
      <c r="J21" s="26">
        <v>7</v>
      </c>
      <c r="K21" s="25">
        <v>8</v>
      </c>
    </row>
    <row r="22" spans="1:11" x14ac:dyDescent="0.25">
      <c r="A22" s="27">
        <v>1</v>
      </c>
      <c r="B22" s="28" t="s">
        <v>49</v>
      </c>
      <c r="C22" s="29"/>
      <c r="D22" s="29" t="s">
        <v>24</v>
      </c>
      <c r="E22" s="30" t="s">
        <v>47</v>
      </c>
      <c r="F22" s="29"/>
      <c r="G22" s="27">
        <v>1</v>
      </c>
      <c r="H22" s="27">
        <v>1</v>
      </c>
      <c r="I22" s="31"/>
      <c r="J22" s="31">
        <v>0</v>
      </c>
      <c r="K22" s="27"/>
    </row>
    <row r="23" spans="1:11" x14ac:dyDescent="0.25">
      <c r="A23" s="27">
        <v>2</v>
      </c>
      <c r="B23" s="32" t="s">
        <v>50</v>
      </c>
      <c r="C23" s="33" t="s">
        <v>51</v>
      </c>
      <c r="D23" s="33" t="s">
        <v>24</v>
      </c>
      <c r="E23" s="34" t="s">
        <v>47</v>
      </c>
      <c r="F23" s="33"/>
      <c r="G23" s="35">
        <v>1</v>
      </c>
      <c r="H23" s="35">
        <v>1</v>
      </c>
      <c r="I23" s="36"/>
      <c r="J23" s="36">
        <v>0</v>
      </c>
      <c r="K23" s="35"/>
    </row>
    <row r="24" spans="1:11" x14ac:dyDescent="0.25">
      <c r="A24" s="27"/>
      <c r="B24" s="142" t="s">
        <v>70</v>
      </c>
      <c r="C24" s="143"/>
      <c r="D24" s="143"/>
      <c r="E24" s="143"/>
      <c r="F24" s="144"/>
      <c r="G24" s="55">
        <f>SUM(G22:G23)</f>
        <v>2</v>
      </c>
      <c r="H24" s="55">
        <f>SUM(H22:H23)</f>
        <v>2</v>
      </c>
      <c r="I24" s="56"/>
      <c r="J24" s="56"/>
      <c r="K24" s="55"/>
    </row>
    <row r="26" spans="1:11" s="74" customFormat="1" ht="15.75" x14ac:dyDescent="0.25">
      <c r="A26" s="110" t="s">
        <v>87</v>
      </c>
      <c r="B26" s="110"/>
      <c r="C26" s="110"/>
      <c r="D26" s="72"/>
      <c r="E26" s="72"/>
      <c r="F26" s="72"/>
      <c r="G26" s="76"/>
      <c r="H26" s="76"/>
      <c r="I26" s="109" t="s">
        <v>117</v>
      </c>
      <c r="J26" s="109"/>
      <c r="K26" s="109"/>
    </row>
    <row r="27" spans="1:11" s="74" customFormat="1" ht="15.75" x14ac:dyDescent="0.25">
      <c r="A27" s="137" t="s">
        <v>88</v>
      </c>
      <c r="B27" s="137"/>
      <c r="C27" s="137"/>
      <c r="D27" s="72"/>
      <c r="E27" s="137" t="s">
        <v>89</v>
      </c>
      <c r="F27" s="137"/>
      <c r="G27" s="137"/>
      <c r="H27" s="75"/>
      <c r="I27" s="110" t="s">
        <v>93</v>
      </c>
      <c r="J27" s="110"/>
      <c r="K27" s="110"/>
    </row>
    <row r="28" spans="1:11" s="74" customFormat="1" ht="15.75" x14ac:dyDescent="0.25">
      <c r="A28" s="72"/>
      <c r="B28" s="72"/>
      <c r="C28" s="72"/>
      <c r="D28" s="72"/>
      <c r="E28" s="72" t="s">
        <v>134</v>
      </c>
      <c r="F28" s="72"/>
      <c r="G28" s="72"/>
      <c r="H28" s="72"/>
      <c r="I28" s="72"/>
      <c r="J28" s="72"/>
      <c r="K28" s="72"/>
    </row>
    <row r="29" spans="1:11" s="74" customFormat="1" ht="15.75" x14ac:dyDescent="0.25">
      <c r="A29" s="72"/>
      <c r="B29" s="72"/>
      <c r="C29" s="72"/>
      <c r="D29" s="72"/>
      <c r="E29" s="72" t="s">
        <v>135</v>
      </c>
      <c r="F29" s="72"/>
      <c r="G29" s="72"/>
      <c r="H29" s="72"/>
      <c r="J29" s="72"/>
      <c r="K29" s="72"/>
    </row>
    <row r="30" spans="1:11" s="74" customFormat="1" ht="15.75" x14ac:dyDescent="0.25">
      <c r="A30" s="72"/>
      <c r="B30" s="72"/>
      <c r="C30" s="72"/>
      <c r="D30" s="72"/>
      <c r="E30" s="72" t="s">
        <v>136</v>
      </c>
      <c r="F30" s="72"/>
      <c r="G30" s="72"/>
      <c r="H30" s="72"/>
      <c r="I30" s="72"/>
      <c r="J30" s="72"/>
      <c r="K30" s="72"/>
    </row>
    <row r="31" spans="1:11" s="74" customFormat="1" ht="15.75" x14ac:dyDescent="0.25">
      <c r="A31" s="72"/>
      <c r="B31" s="72"/>
      <c r="C31" s="72"/>
      <c r="D31" s="72"/>
      <c r="E31" s="72" t="s">
        <v>137</v>
      </c>
      <c r="F31" s="72"/>
      <c r="G31" s="72"/>
      <c r="H31" s="72"/>
      <c r="I31" s="72"/>
      <c r="J31" s="72"/>
      <c r="K31" s="72"/>
    </row>
    <row r="32" spans="1:11" s="74" customFormat="1" ht="15.75" x14ac:dyDescent="0.25">
      <c r="A32" s="72"/>
      <c r="B32" s="72"/>
      <c r="C32" s="72"/>
      <c r="D32" s="72"/>
      <c r="E32" s="72" t="s">
        <v>138</v>
      </c>
      <c r="F32" s="72"/>
      <c r="G32" s="72"/>
      <c r="H32" s="72"/>
      <c r="I32" s="72"/>
      <c r="J32" s="72"/>
      <c r="K32" s="72"/>
    </row>
    <row r="33" spans="1:11" s="74" customFormat="1" ht="15.75" x14ac:dyDescent="0.25">
      <c r="A33" s="110" t="s">
        <v>90</v>
      </c>
      <c r="B33" s="110"/>
      <c r="C33" s="110"/>
      <c r="D33" s="72"/>
      <c r="E33" s="72" t="s">
        <v>97</v>
      </c>
      <c r="F33" s="72"/>
      <c r="G33" s="72"/>
      <c r="H33" s="72"/>
      <c r="I33" s="110" t="s">
        <v>94</v>
      </c>
      <c r="J33" s="110"/>
      <c r="K33" s="110"/>
    </row>
    <row r="34" spans="1:11" s="74" customFormat="1" ht="15.75" x14ac:dyDescent="0.25">
      <c r="A34" s="72"/>
      <c r="B34" s="72"/>
      <c r="C34" s="72"/>
      <c r="D34" s="72"/>
      <c r="E34" s="72" t="s">
        <v>98</v>
      </c>
      <c r="F34" s="72"/>
      <c r="G34" s="72"/>
      <c r="H34" s="72"/>
      <c r="I34" s="72"/>
      <c r="J34" s="72"/>
      <c r="K34" s="72"/>
    </row>
  </sheetData>
  <mergeCells count="50">
    <mergeCell ref="A33:C33"/>
    <mergeCell ref="I33:K33"/>
    <mergeCell ref="A16:B16"/>
    <mergeCell ref="E16:F16"/>
    <mergeCell ref="I16:K16"/>
    <mergeCell ref="A26:C26"/>
    <mergeCell ref="I26:K26"/>
    <mergeCell ref="F19:F20"/>
    <mergeCell ref="G19:H19"/>
    <mergeCell ref="I19:I20"/>
    <mergeCell ref="J19:J20"/>
    <mergeCell ref="K19:K20"/>
    <mergeCell ref="E27:G27"/>
    <mergeCell ref="I27:K27"/>
    <mergeCell ref="B24:F24"/>
    <mergeCell ref="A19:A20"/>
    <mergeCell ref="A14:B14"/>
    <mergeCell ref="E14:F14"/>
    <mergeCell ref="I14:K14"/>
    <mergeCell ref="A15:B15"/>
    <mergeCell ref="E15:F15"/>
    <mergeCell ref="I15:K15"/>
    <mergeCell ref="A12:B12"/>
    <mergeCell ref="I12:K12"/>
    <mergeCell ref="A13:B13"/>
    <mergeCell ref="E13:G13"/>
    <mergeCell ref="I13:K13"/>
    <mergeCell ref="A10:B10"/>
    <mergeCell ref="E10:F10"/>
    <mergeCell ref="I10:K10"/>
    <mergeCell ref="A11:B11"/>
    <mergeCell ref="E11:F11"/>
    <mergeCell ref="I11:K11"/>
    <mergeCell ref="A5:K5"/>
    <mergeCell ref="A6:K6"/>
    <mergeCell ref="A7:F7"/>
    <mergeCell ref="A8:B8"/>
    <mergeCell ref="A9:B9"/>
    <mergeCell ref="E9:F9"/>
    <mergeCell ref="I9:K9"/>
    <mergeCell ref="A1:D1"/>
    <mergeCell ref="G1:K1"/>
    <mergeCell ref="A2:D2"/>
    <mergeCell ref="G2:K2"/>
    <mergeCell ref="A3:D3"/>
    <mergeCell ref="B19:B20"/>
    <mergeCell ref="C19:C20"/>
    <mergeCell ref="D19:D20"/>
    <mergeCell ref="E19:E20"/>
    <mergeCell ref="A27:C27"/>
  </mergeCells>
  <pageMargins left="0.8" right="0.7" top="0.75" bottom="0.75" header="0.3" footer="0.3"/>
  <pageSetup scale="95"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DCKTCD</vt:lpstr>
      <vt:lpstr>TSQT</vt:lpstr>
      <vt:lpstr>TDNB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tuyen</dc:creator>
  <cp:lastModifiedBy>TRONG</cp:lastModifiedBy>
  <cp:lastPrinted>2017-06-22T06:55:18Z</cp:lastPrinted>
  <dcterms:created xsi:type="dcterms:W3CDTF">2014-09-06T02:10:41Z</dcterms:created>
  <dcterms:modified xsi:type="dcterms:W3CDTF">2017-07-11T07:18:52Z</dcterms:modified>
</cp:coreProperties>
</file>